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5255" windowHeight="8715"/>
  </bookViews>
  <sheets>
    <sheet name="таблица 1" sheetId="1" r:id="rId1"/>
    <sheet name="таблица 2" sheetId="2" r:id="rId2"/>
    <sheet name="изм" sheetId="4" state="hidden" r:id="rId3"/>
    <sheet name="Лист1" sheetId="3" state="hidden" r:id="rId4"/>
  </sheets>
  <definedNames>
    <definedName name="_xlnm._FilterDatabase" localSheetId="2" hidden="1">изм!$A$10:$G$64</definedName>
    <definedName name="_xlnm._FilterDatabase" localSheetId="0" hidden="1">'таблица 1'!$A$3:$B$59</definedName>
    <definedName name="_xlnm._FilterDatabase" localSheetId="1" hidden="1">'таблица 2'!$A$3:$D$54</definedName>
    <definedName name="_xlnm.Print_Area" localSheetId="0">'таблица 1'!$A$1:$B$59</definedName>
    <definedName name="_xlnm.Print_Area" localSheetId="1">'таблица 2'!$A$1:$D$53</definedName>
  </definedNames>
  <calcPr calcId="124519" refMode="R1C1"/>
</workbook>
</file>

<file path=xl/calcChain.xml><?xml version="1.0" encoding="utf-8"?>
<calcChain xmlns="http://schemas.openxmlformats.org/spreadsheetml/2006/main">
  <c r="C51" i="2"/>
  <c r="C35"/>
  <c r="C34" s="1"/>
  <c r="C30"/>
  <c r="C29"/>
  <c r="C28"/>
  <c r="C11"/>
  <c r="C4" s="1"/>
  <c r="C49"/>
  <c r="C47"/>
  <c r="C45"/>
  <c r="C41"/>
  <c r="C37"/>
  <c r="C25"/>
  <c r="C20"/>
  <c r="C15"/>
  <c r="C12"/>
  <c r="C27" l="1"/>
  <c r="C52" s="1"/>
  <c r="J8" i="3"/>
  <c r="J7"/>
  <c r="J6"/>
  <c r="J5"/>
  <c r="J4"/>
  <c r="J3"/>
  <c r="B22"/>
  <c r="B24" s="1"/>
  <c r="B57" i="1"/>
  <c r="B4"/>
  <c r="B59" s="1"/>
</calcChain>
</file>

<file path=xl/sharedStrings.xml><?xml version="1.0" encoding="utf-8"?>
<sst xmlns="http://schemas.openxmlformats.org/spreadsheetml/2006/main" count="513" uniqueCount="280">
  <si>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</si>
  <si>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</si>
  <si>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</si>
  <si>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</si>
  <si>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</si>
  <si>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</si>
  <si>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</si>
  <si>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</si>
  <si>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</si>
  <si>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</si>
  <si>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</si>
  <si>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</si>
  <si>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</si>
  <si>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</si>
  <si>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</si>
  <si>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</si>
  <si>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</si>
  <si>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</si>
  <si>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</si>
  <si>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</si>
  <si>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</si>
  <si>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</si>
  <si>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</si>
  <si>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</si>
  <si>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</si>
  <si>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</si>
  <si>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</si>
  <si>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</si>
  <si>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</si>
  <si>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</si>
  <si>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</si>
  <si>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</si>
  <si>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</si>
  <si>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</si>
  <si>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</si>
  <si>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</si>
  <si>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</si>
  <si>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</si>
  <si>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</si>
  <si>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</si>
  <si>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</si>
  <si>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</si>
  <si>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</si>
  <si>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</si>
  <si>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</si>
  <si>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</si>
  <si>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</si>
  <si>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</si>
  <si>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</si>
  <si>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</si>
  <si>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</si>
  <si>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</si>
  <si>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</si>
  <si>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</si>
  <si>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</si>
  <si>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</si>
  <si>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</si>
  <si>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</si>
  <si>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</si>
  <si>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</si>
  <si>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</si>
  <si>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</si>
  <si>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</si>
  <si>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</si>
  <si>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</si>
  <si>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</si>
  <si>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</si>
  <si>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</si>
  <si>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</si>
  <si>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</si>
  <si>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</si>
  <si>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</si>
  <si>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</si>
  <si>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</si>
  <si>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</si>
  <si>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</si>
  <si>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</si>
  <si>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</si>
  <si>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</si>
  <si>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</si>
  <si>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</si>
  <si>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</si>
  <si>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</si>
  <si>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</si>
  <si>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</si>
  <si>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</si>
  <si>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</si>
  <si>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</si>
  <si>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</si>
  <si>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</si>
  <si>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Иные дотации</t>
  </si>
  <si>
    <t>0107</t>
  </si>
  <si>
    <t>1402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</si>
  <si>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</si>
  <si>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</si>
  <si>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</si>
  <si>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</si>
  <si>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</si>
  <si>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</si>
  <si>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</si>
  <si>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</si>
  <si>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уточнение 2021г.</t>
  </si>
  <si>
    <t>0310</t>
  </si>
  <si>
    <t>Субсидии на строительство, реконструкцию и модернизацию систем теплоснабжения</t>
  </si>
  <si>
    <t>Субсидии бюджетам муниципальных районов, городских округов на дорожную деятельность в отношении автомобильных дорог общего пользования местного значения</t>
  </si>
  <si>
    <t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</si>
  <si>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</si>
  <si>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</t>
  </si>
  <si>
    <t>Субсидии бюджетам муниципальных образований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</si>
  <si>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Субсидии бюджетам муниципальных районов (городских округов) на мероприятия по обеспечению деятельности по охране правопорядка и общественной безопасности</t>
  </si>
  <si>
    <t>Субсидии бюджетам муниципальных образований на реализацию мероприятий по обеспечению жильем молодых семей</t>
  </si>
  <si>
    <t>Субвенции местным бюджетам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</si>
  <si>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</si>
  <si>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Иные межбюджетные трансферты на 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</t>
  </si>
  <si>
    <t>Иные межбюджетные трансферты за достяжение показателей деятельности исполнительных орагнов государственной власти  Республики Бурятия</t>
  </si>
  <si>
    <t>Дотации на выравнивание бюджетной обеспеченности муниципальных районов (городских округов) из республиканского бюджета</t>
  </si>
  <si>
    <t>Субсидии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2012 - 2017 годы»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</si>
  <si>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</si>
  <si>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Субсидии бюджетам муниципальных районов (городских округов) на содержание инструкторов по физической культуре и спорту</t>
  </si>
  <si>
    <t>Субсидии бюджетам муниципальных образований на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</si>
  <si>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Субсидии на подготовку проектов межевания и проведение кадастровых работ в отношении земельных участков, выделяемых в счет земельных долей</t>
  </si>
  <si>
    <t>Субсидии бюджетам муниципальных образований в Республике Бурятия на государственную поддержку отрасли культуры в части создания и модернизации учреждений культурно-досугового типа в сельской местности</t>
  </si>
  <si>
    <t>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</si>
  <si>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образований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</si>
  <si>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Субсидии бюджетам муниципальных образований на 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</si>
  <si>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районов (городских округов)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</si>
  <si>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</si>
  <si>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муниципальным учреждениям, реализующим программы спортивной подготовки</t>
  </si>
  <si>
    <t>Субсидии из республиканского бюджета бюджетам муниципальных районов и городских округов в Республике Бурятия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</si>
  <si>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 xml:space="preserve">Субсидии на реализацию мероприятий регионального проекта "Социальная активность" </t>
  </si>
  <si>
    <t>Субсидии на подготовку и проведения празднования на федеральном уровне памятных дат субъектов Российской Федерации</t>
  </si>
  <si>
    <t>Субсидии местным бюджетам на строительство и реконструкцию (модернизацию) объектов питьевого водоснабжения</t>
  </si>
  <si>
    <t>Субсидии на реализацию мероприятий по сокращению наркосырьевой базы, в том числе с применением химического способа уничтожения дикорастущей конопли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</si>
  <si>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</si>
  <si>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благоустройство территорий, прилегающих к местам туристского показа в муниципальных образованиях в Республике Бурятия</t>
  </si>
  <si>
    <t>Субсидии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</si>
  <si>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на 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</si>
  <si>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</si>
  <si>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Субвенции местным бюджетам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</si>
  <si>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</si>
  <si>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Субвенции бюджетам муниципальных районов на осуществление государственных полномочий по расчету и предоставлению дотаций поселениям</t>
  </si>
  <si>
    <t>Субвенции местным бюджетам на осуществление отдельных государственных полномочий по уведомительной регистрации коллективных договоров</t>
  </si>
  <si>
    <t>Субвенции местным бюджетам на осуществление государственных полномочий по организации и осуществлению деятельности по опеке и попечительству в Республике Бурятия</t>
  </si>
  <si>
    <t>Субвенции местным бюджетам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</si>
  <si>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Субвенции местным бюджетам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</si>
  <si>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</si>
  <si>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Субвенции местным бюджетам на осуществление и администрирование отдельного государственного полномочия по поддержке сельского хозяйства</t>
  </si>
  <si>
    <t>Субвенции местным бюджетам на осуществление и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</si>
  <si>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Субвенции местным бюджетам на осуществление государственных полномочий по созданию и организации деятельности административных комиссий</t>
  </si>
  <si>
    <t>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</si>
  <si>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Субвенции местным бюджетам на составление (изменение, дополнение) списков кандидатов в присяжные заседатели судов общей юрисдикции в Российской Федерации</t>
  </si>
  <si>
    <t>Субвенции на осуществление государственных полномочий Российской Федерации по проведению Всероссийской переписи населения 2020 года</t>
  </si>
  <si>
    <t>Иные межбюджетные трансферты на комплектование книжных фондов муниципальных библиотек</t>
  </si>
  <si>
    <t xml:space="preserve"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 </t>
  </si>
  <si>
    <t>Прочие безвозмездные поступления</t>
  </si>
  <si>
    <t>Прочие безвозмездные поступления в бюджеты муниципальных районов</t>
  </si>
  <si>
    <t>ПСД по строительству памятника Детям войны</t>
  </si>
  <si>
    <t>ПСД по спортивной площадке на ул. Рабочая с. Мухоршибирь</t>
  </si>
  <si>
    <t>Устройство основания спортивной площадки в у. Бом</t>
  </si>
  <si>
    <t>ПСД по строительству ДК на 50 мест в с. Калиновка</t>
  </si>
  <si>
    <t>Государственная экспертиза по строительству ДК на 50 мест в с. Калиновка</t>
  </si>
  <si>
    <t>Оплата работ по изготовлению технических паспортов многоквартирных жилых домов с. Мухоршибирь</t>
  </si>
  <si>
    <t>Оплата работ по ремонту детского сада в с. Заган</t>
  </si>
  <si>
    <t>Ремонт системы отопления детского сада Сказка</t>
  </si>
  <si>
    <t>Проведение экспертизы доставерности  сметной стоимости  в рамках проекта "1000 дворов"</t>
  </si>
  <si>
    <t>Проведение экспертизы проекта "Строительство спортивного зала МБОУ "Гашейская СОШ"</t>
  </si>
  <si>
    <t>Софинансирование капитального ремонта детского сада "Земляничка" пос. Саганнур</t>
  </si>
  <si>
    <t>Проведение строительного контроля капитального ремонта объектов образования (д/с, школа) пос. Саганнур</t>
  </si>
  <si>
    <t>строй контроль хонхолойская теплотрасса</t>
  </si>
  <si>
    <t>ПСД Хонхолойский ДК</t>
  </si>
  <si>
    <t>Мухоршибирская СОШ айтикуб</t>
  </si>
  <si>
    <t>остаток на 01.01.22</t>
  </si>
  <si>
    <t xml:space="preserve">ХТО укрепление материально технической базы </t>
  </si>
  <si>
    <t>негативка</t>
  </si>
  <si>
    <t>944</t>
  </si>
  <si>
    <t>14</t>
  </si>
  <si>
    <t>03</t>
  </si>
  <si>
    <t>99900М1000</t>
  </si>
  <si>
    <t>540</t>
  </si>
  <si>
    <t>946</t>
  </si>
  <si>
    <t>01</t>
  </si>
  <si>
    <t>13</t>
  </si>
  <si>
    <t>9920020200</t>
  </si>
  <si>
    <t>244</t>
  </si>
  <si>
    <t>947</t>
  </si>
  <si>
    <t>07</t>
  </si>
  <si>
    <t>0310110100</t>
  </si>
  <si>
    <t>611</t>
  </si>
  <si>
    <t>948</t>
  </si>
  <si>
    <t>08</t>
  </si>
  <si>
    <t>1210620100</t>
  </si>
  <si>
    <t>02</t>
  </si>
  <si>
    <t>0320110100</t>
  </si>
  <si>
    <t>945</t>
  </si>
  <si>
    <t>2400580900</t>
  </si>
  <si>
    <t>9920071090</t>
  </si>
  <si>
    <t>Дотации 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</t>
  </si>
  <si>
    <t>Служба 01</t>
  </si>
  <si>
    <t xml:space="preserve">Софинансирование капитального ремонта объектов образования </t>
  </si>
  <si>
    <t>621</t>
  </si>
  <si>
    <t>ИЗМЕНЕНИЯ РЕШЕНИЯ О БЮДЖЕТЕ</t>
  </si>
  <si>
    <t>от  1 Февраля 2022 г.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</si>
  <si>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</si>
  <si>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</si>
  <si>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</si>
  <si>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</si>
  <si>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</si>
  <si>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</si>
  <si>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</si>
  <si>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</si>
  <si>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</si>
  <si>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</si>
  <si>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</si>
  <si>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</si>
  <si>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</si>
  <si>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</si>
  <si>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</si>
  <si>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</si>
  <si>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</si>
  <si>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Непрограммные расходы</t>
  </si>
  <si>
    <t>9900000000</t>
  </si>
  <si>
    <t>Выполнение других обязательств муниципального образования</t>
  </si>
  <si>
    <t>9990000000</t>
  </si>
  <si>
    <t>Разработка проектной и рабочей документации</t>
  </si>
  <si>
    <t>Иные межбюджетные трансферты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</si>
  <si>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</si>
  <si>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Другие общегосударственные вопросы</t>
  </si>
  <si>
    <t>МП "Развитие и совершенствование муниципального управления муниципального образования "Мухоршибирский район" на 2022-2024 годы и на период до 2027 года"</t>
  </si>
  <si>
    <t>2400000000</t>
  </si>
  <si>
    <t>Обеспечение финансово - хозяйственной деятельности администрации района и структурных подразделений администрации</t>
  </si>
  <si>
    <t>2400500000</t>
  </si>
  <si>
    <t>Прочие мероприятия, связанные с выполнением обязательств органов местного самоуправления</t>
  </si>
  <si>
    <t>Прочая закупка товаров, работ и услуг</t>
  </si>
  <si>
    <t>Администрация муниципального образования "Мухоршибирский район" Республики Бурятия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</si>
  <si>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</si>
  <si>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</si>
  <si>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</si>
  <si>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Управление образования Муниципального образования "Мухоршибирский район" Республики Бурятия</t>
  </si>
  <si>
    <t>Муниципальная программа "Развитие образования МО "Мухоршибирский район" на 2015 - 2017 годы и на период до 2024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</si>
  <si>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</si>
  <si>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</si>
  <si>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</si>
  <si>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</si>
  <si>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</si>
  <si>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</si>
  <si>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</si>
  <si>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</si>
  <si>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</si>
  <si>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</si>
  <si>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</si>
  <si>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</si>
  <si>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</si>
  <si>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</si>
  <si>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</si>
  <si>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</si>
  <si>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</si>
  <si>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Оказание учреждениями (организациями) услуг (работ) по предоставлению дополнительного образования</t>
  </si>
  <si>
    <t>0330110100</t>
  </si>
  <si>
    <t>Управление культуры и туризма муниципального образования "Мухоршибирский район"</t>
  </si>
  <si>
    <t>Муниципальная программа "Сохранение и развитие культуры и туризма Мухоршибирского района" на 2015-2017 и на период до 2024 года</t>
  </si>
  <si>
    <t>1200000000</t>
  </si>
  <si>
    <t>Подпрограмма "Народное творчество и культурно-досуговая деятельность"</t>
  </si>
  <si>
    <t>1210000000</t>
  </si>
  <si>
    <t>Основное мероприятие "Строительство, капитальный ремонт, реконструкция зданий учреждений культуры"</t>
  </si>
  <si>
    <t>1210600000</t>
  </si>
  <si>
    <t>Строительство сельских Домов культуры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</si>
  <si>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</si>
  <si>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</si>
  <si>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</si>
  <si>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</si>
  <si>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</si>
  <si>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доходы 2022 год</t>
  </si>
  <si>
    <t>уточнение 2022г.</t>
  </si>
  <si>
    <t>Плата за негативное воздействие на окружающую среду</t>
  </si>
  <si>
    <t>НЕНАЛОГОВЫЕ ДОХОДЫ</t>
  </si>
  <si>
    <t>ИТОГО ДОХОДОВ</t>
  </si>
  <si>
    <t>ПСД по строительству памятника Детям войны в сумме 600,0 тыс., ПСД по спортивной площадке на ул. Рабочая с. Мухоршибирь в сумме 300,0 тыс., Устройство основания спортивной площадки в у. Бом в сумме 600,0 тыс., ПСД по строительству ДК на 50 мест в с. Калиновка в сумме 600,0 тыс., Государственная экспертиза по строительству ДК на 50 мест в с. Калиновка в сумме 120,0 тыс., Оплата работ по изготовлению технических паспортов многоквартирных жилых домов с. Мухоршибирь в сумме 568,0 тыс.</t>
  </si>
  <si>
    <t>Служба 01 в сумме 953,059 тыс., Мухоршибирская СОШ, центр цифрового образования «IT – куб» в сумме 5 014,60460 тыс.</t>
  </si>
  <si>
    <t>Служба 01 в сумме 527,114 тыс.,Оплата работ по ремонту детского сада в с. Заган в сумме 201,0 тыс., Ремонт системы отопления детского сада Сказка в сумме 298,142 тыс., Софинансирование капитального ремонта детского сада "Земляничка" пос. Саганнур в сумме 2045,95 тыс.</t>
  </si>
  <si>
    <t>ХТО укрепление материально технической базы в сумме 850,00 тыс., Дотации 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 в сумме 1970,070 тыс., Проведение экспертизы доставерности  сметной стоимости  в рамках проекта "1000 дворов" в сумме 570,0 тыс., Проведение экспертизы проекта "Строительство спортивного зала МБОУ "Гашейская СОШ" в сумме 500,0 тыс., Проведение строительного контроля капитального ремонта объектов образования (д/с, школа) пос. Саганнур в сумме 600,0 тыс., строй контроль хонхолойская теплотрасса в сумме (-)200,0 тыс.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</si>
</sst>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7" formatCode="#,##0.00000_ ;[Red]\-#,##0.00000\ "/>
  </numFmts>
  <fonts count="2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Fill="1" applyBorder="1" applyAlignment="1" applyProtection="1">
      <alignment horizontal="center"/>
    </xf>
    <xf numFmtId="0" fontId="5" fillId="0" borderId="0" xfId="2" applyFont="1" applyAlignment="1">
      <alignment horizontal="right"/>
    </xf>
    <xf numFmtId="0" fontId="6" fillId="0" borderId="0" xfId="0" applyFont="1"/>
    <xf numFmtId="0" fontId="7" fillId="0" borderId="0" xfId="2" applyFont="1"/>
    <xf numFmtId="0" fontId="4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/>
    </xf>
    <xf numFmtId="0" fontId="4" fillId="0" borderId="3" xfId="2" applyFont="1" applyBorder="1" applyAlignment="1">
      <alignment horizontal="center" vertical="top" wrapText="1"/>
    </xf>
    <xf numFmtId="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right" vertical="center" wrapText="1"/>
    </xf>
    <xf numFmtId="164" fontId="4" fillId="0" borderId="1" xfId="2" applyNumberFormat="1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165" fontId="8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165" fontId="6" fillId="0" borderId="0" xfId="0" applyNumberFormat="1" applyFont="1"/>
    <xf numFmtId="164" fontId="5" fillId="0" borderId="1" xfId="2" applyNumberFormat="1" applyFont="1" applyBorder="1" applyAlignment="1">
      <alignment vertical="center" wrapText="1"/>
    </xf>
    <xf numFmtId="0" fontId="10" fillId="0" borderId="0" xfId="0" applyFont="1" applyBorder="1"/>
    <xf numFmtId="165" fontId="10" fillId="0" borderId="0" xfId="0" applyNumberFormat="1" applyFont="1" applyBorder="1"/>
    <xf numFmtId="0" fontId="12" fillId="3" borderId="0" xfId="0" applyFont="1" applyFill="1"/>
    <xf numFmtId="0" fontId="12" fillId="0" borderId="0" xfId="0" applyFont="1"/>
    <xf numFmtId="0" fontId="12" fillId="3" borderId="1" xfId="0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2" borderId="4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distributed"/>
    </xf>
    <xf numFmtId="0" fontId="12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165" fontId="12" fillId="0" borderId="0" xfId="0" applyNumberFormat="1" applyFont="1"/>
    <xf numFmtId="165" fontId="13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4" fontId="13" fillId="4" borderId="1" xfId="2" applyNumberFormat="1" applyFont="1" applyFill="1" applyBorder="1" applyAlignment="1">
      <alignment horizontal="center" vertical="top" wrapText="1"/>
    </xf>
    <xf numFmtId="0" fontId="10" fillId="0" borderId="0" xfId="0" applyFont="1"/>
    <xf numFmtId="0" fontId="13" fillId="3" borderId="0" xfId="0" applyFont="1" applyFill="1" applyAlignment="1">
      <alignment horizontal="right"/>
    </xf>
    <xf numFmtId="0" fontId="4" fillId="0" borderId="1" xfId="2" applyFont="1" applyBorder="1" applyAlignment="1">
      <alignment horizontal="left" vertical="center" wrapText="1"/>
    </xf>
    <xf numFmtId="0" fontId="19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Continuous"/>
    </xf>
    <xf numFmtId="0" fontId="19" fillId="0" borderId="0" xfId="0" applyFont="1" applyBorder="1" applyAlignment="1">
      <alignment horizontal="centerContinuous" wrapText="1"/>
    </xf>
    <xf numFmtId="0" fontId="20" fillId="0" borderId="0" xfId="0" applyFont="1" applyBorder="1" applyAlignment="1">
      <alignment horizontal="centerContinuous"/>
    </xf>
    <xf numFmtId="0" fontId="21" fillId="0" borderId="0" xfId="0" applyFont="1" applyBorder="1" applyAlignment="1">
      <alignment horizontal="centerContinuous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 wrapText="1"/>
    </xf>
    <xf numFmtId="49" fontId="23" fillId="0" borderId="0" xfId="0" applyNumberFormat="1" applyFont="1" applyBorder="1" applyAlignment="1">
      <alignment horizontal="center" vertical="center" wrapText="1"/>
    </xf>
    <xf numFmtId="167" fontId="23" fillId="0" borderId="0" xfId="0" applyNumberFormat="1" applyFont="1" applyBorder="1" applyAlignment="1">
      <alignment horizontal="right"/>
    </xf>
    <xf numFmtId="49" fontId="23" fillId="0" borderId="0" xfId="0" applyNumberFormat="1" applyFont="1" applyBorder="1" applyAlignment="1">
      <alignment horizontal="center" vertical="center"/>
    </xf>
    <xf numFmtId="167" fontId="23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/>
    <xf numFmtId="0" fontId="2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wrapText="1"/>
    </xf>
    <xf numFmtId="0" fontId="19" fillId="0" borderId="0" xfId="0" applyFont="1" applyBorder="1" applyAlignment="1">
      <alignment horizontal="left"/>
    </xf>
    <xf numFmtId="0" fontId="24" fillId="3" borderId="0" xfId="0" applyFont="1" applyFill="1" applyBorder="1" applyAlignment="1">
      <alignment wrapText="1"/>
    </xf>
    <xf numFmtId="165" fontId="24" fillId="3" borderId="0" xfId="0" applyNumberFormat="1" applyFont="1" applyFill="1" applyBorder="1"/>
    <xf numFmtId="0" fontId="24" fillId="3" borderId="0" xfId="0" applyFont="1" applyFill="1" applyBorder="1"/>
    <xf numFmtId="49" fontId="23" fillId="3" borderId="0" xfId="0" applyNumberFormat="1" applyFont="1" applyFill="1" applyBorder="1" applyAlignment="1">
      <alignment horizontal="right" wrapText="1"/>
    </xf>
    <xf numFmtId="49" fontId="23" fillId="3" borderId="0" xfId="0" applyNumberFormat="1" applyFont="1" applyFill="1" applyBorder="1" applyAlignment="1">
      <alignment horizontal="right"/>
    </xf>
    <xf numFmtId="165" fontId="23" fillId="3" borderId="0" xfId="0" applyNumberFormat="1" applyFont="1" applyFill="1" applyBorder="1"/>
    <xf numFmtId="165" fontId="23" fillId="3" borderId="0" xfId="0" applyNumberFormat="1" applyFont="1" applyFill="1" applyBorder="1" applyAlignment="1">
      <alignment horizontal="right"/>
    </xf>
    <xf numFmtId="0" fontId="18" fillId="3" borderId="0" xfId="0" applyFont="1" applyFill="1" applyBorder="1"/>
    <xf numFmtId="165" fontId="18" fillId="3" borderId="0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64"/>
  <sheetViews>
    <sheetView tabSelected="1" view="pageBreakPreview" zoomScaleSheetLayoutView="100" workbookViewId="0">
      <selection activeCell="A4" sqref="A4:B59"/>
    </sheetView>
  </sheetViews>
  <sheetFormatPr defaultRowHeight="15"/>
  <cols>
    <col min="1" max="1" width="75.140625" style="33" customWidth="1"/>
    <col min="2" max="2" width="17.5703125" style="34" customWidth="1"/>
  </cols>
  <sheetData>
    <row r="1" spans="1:2" ht="24" customHeight="1">
      <c r="A1" s="54" t="s">
        <v>271</v>
      </c>
      <c r="B1" s="54"/>
    </row>
    <row r="2" spans="1:2" ht="13.5" customHeight="1"/>
    <row r="3" spans="1:2" ht="28.5">
      <c r="A3" s="51" t="s">
        <v>0</v>
      </c>
      <c r="B3" s="52" t="s">
        <v>272</v>
      </c>
    </row>
    <row r="4" spans="1:2" ht="21.75" customHeight="1">
      <c r="A4" s="42" t="s">
        <v>274</v>
      </c>
      <c r="B4" s="48">
        <f>B5+B6</f>
        <v>10177.071</v>
      </c>
    </row>
    <row r="5" spans="1:2">
      <c r="A5" s="35" t="s">
        <v>273</v>
      </c>
      <c r="B5" s="49">
        <v>10177.071</v>
      </c>
    </row>
    <row r="6" spans="1:2" ht="25.5" hidden="1">
      <c r="A6" s="36" t="s">
        <v>115</v>
      </c>
      <c r="B6" s="49"/>
    </row>
    <row r="7" spans="1:2" ht="63.75" hidden="1">
      <c r="A7" s="37" t="s">
        <v>116</v>
      </c>
      <c r="B7" s="49"/>
    </row>
    <row r="8" spans="1:2" ht="25.5" hidden="1">
      <c r="A8" s="37" t="s">
        <v>117</v>
      </c>
      <c r="B8" s="49"/>
    </row>
    <row r="9" spans="1:2" ht="25.5" hidden="1">
      <c r="A9" s="37" t="s">
        <v>118</v>
      </c>
      <c r="B9" s="49"/>
    </row>
    <row r="10" spans="1:2" ht="51" hidden="1">
      <c r="A10" s="37" t="s">
        <v>119</v>
      </c>
      <c r="B10" s="49"/>
    </row>
    <row r="11" spans="1:2" ht="38.25" hidden="1">
      <c r="A11" s="37" t="s">
        <v>108</v>
      </c>
      <c r="B11" s="49"/>
    </row>
    <row r="12" spans="1:2" ht="25.5" hidden="1">
      <c r="A12" s="37" t="s">
        <v>104</v>
      </c>
      <c r="B12" s="49"/>
    </row>
    <row r="13" spans="1:2" ht="25.5" hidden="1">
      <c r="A13" s="37" t="s">
        <v>120</v>
      </c>
      <c r="B13" s="49"/>
    </row>
    <row r="14" spans="1:2" ht="38.25" hidden="1">
      <c r="A14" s="37" t="s">
        <v>121</v>
      </c>
      <c r="B14" s="49"/>
    </row>
    <row r="15" spans="1:2" ht="25.5" hidden="1">
      <c r="A15" s="37" t="s">
        <v>109</v>
      </c>
      <c r="B15" s="49"/>
    </row>
    <row r="16" spans="1:2" ht="25.5" hidden="1">
      <c r="A16" s="36" t="s">
        <v>110</v>
      </c>
      <c r="B16" s="49"/>
    </row>
    <row r="17" spans="1:2" ht="38.25" hidden="1">
      <c r="A17" s="36" t="s">
        <v>122</v>
      </c>
      <c r="B17" s="49"/>
    </row>
    <row r="18" spans="1:2" ht="38.25" hidden="1">
      <c r="A18" s="37" t="s">
        <v>123</v>
      </c>
      <c r="B18" s="49"/>
    </row>
    <row r="19" spans="1:2" ht="38.25" hidden="1">
      <c r="A19" s="37" t="s">
        <v>124</v>
      </c>
      <c r="B19" s="49"/>
    </row>
    <row r="20" spans="1:2" ht="38.25" hidden="1">
      <c r="A20" s="37" t="s">
        <v>125</v>
      </c>
      <c r="B20" s="49"/>
    </row>
    <row r="21" spans="1:2" ht="38.25" hidden="1">
      <c r="A21" s="38" t="s">
        <v>126</v>
      </c>
      <c r="B21" s="49"/>
    </row>
    <row r="22" spans="1:2" ht="25.5" hidden="1">
      <c r="A22" s="37" t="s">
        <v>127</v>
      </c>
      <c r="B22" s="49"/>
    </row>
    <row r="23" spans="1:2" ht="51" hidden="1">
      <c r="A23" s="39" t="s">
        <v>128</v>
      </c>
      <c r="B23" s="49"/>
    </row>
    <row r="24" spans="1:2" hidden="1">
      <c r="A24" s="37" t="s">
        <v>103</v>
      </c>
      <c r="B24" s="49">
        <v>0</v>
      </c>
    </row>
    <row r="25" spans="1:2" hidden="1">
      <c r="A25" s="37" t="s">
        <v>129</v>
      </c>
      <c r="B25" s="49"/>
    </row>
    <row r="26" spans="1:2" ht="25.5" hidden="1">
      <c r="A26" s="37" t="s">
        <v>130</v>
      </c>
      <c r="B26" s="49"/>
    </row>
    <row r="27" spans="1:2" ht="39" hidden="1">
      <c r="A27" s="40" t="s">
        <v>105</v>
      </c>
      <c r="B27" s="49"/>
    </row>
    <row r="28" spans="1:2" ht="25.5" hidden="1">
      <c r="A28" s="36" t="s">
        <v>131</v>
      </c>
      <c r="B28" s="49"/>
    </row>
    <row r="29" spans="1:2" ht="25.5" hidden="1">
      <c r="A29" s="36" t="s">
        <v>132</v>
      </c>
      <c r="B29" s="49"/>
    </row>
    <row r="30" spans="1:2" ht="45" hidden="1">
      <c r="A30" s="35" t="s">
        <v>133</v>
      </c>
      <c r="B30" s="49"/>
    </row>
    <row r="31" spans="1:2" ht="30" hidden="1">
      <c r="A31" s="35" t="s">
        <v>134</v>
      </c>
      <c r="B31" s="49"/>
    </row>
    <row r="32" spans="1:2" ht="25.5" hidden="1">
      <c r="A32" s="36" t="s">
        <v>135</v>
      </c>
      <c r="B32" s="49"/>
    </row>
    <row r="33" spans="1:2" ht="51" hidden="1">
      <c r="A33" s="36" t="s">
        <v>136</v>
      </c>
      <c r="B33" s="49"/>
    </row>
    <row r="34" spans="1:2" ht="38.25" hidden="1">
      <c r="A34" s="36" t="s">
        <v>106</v>
      </c>
      <c r="B34" s="49"/>
    </row>
    <row r="35" spans="1:2" ht="38.25" hidden="1">
      <c r="A35" s="37" t="s">
        <v>137</v>
      </c>
      <c r="B35" s="49"/>
    </row>
    <row r="36" spans="1:2" ht="51" hidden="1">
      <c r="A36" s="37" t="s">
        <v>138</v>
      </c>
      <c r="B36" s="49"/>
    </row>
    <row r="37" spans="1:2" ht="76.5" hidden="1">
      <c r="A37" s="37" t="s">
        <v>139</v>
      </c>
      <c r="B37" s="49"/>
    </row>
    <row r="38" spans="1:2" ht="25.5" hidden="1">
      <c r="A38" s="37" t="s">
        <v>140</v>
      </c>
      <c r="B38" s="49"/>
    </row>
    <row r="39" spans="1:2" ht="25.5" hidden="1">
      <c r="A39" s="37" t="s">
        <v>141</v>
      </c>
      <c r="B39" s="49"/>
    </row>
    <row r="40" spans="1:2" ht="38.25" hidden="1">
      <c r="A40" s="37" t="s">
        <v>142</v>
      </c>
      <c r="B40" s="49"/>
    </row>
    <row r="41" spans="1:2" ht="38.25" hidden="1">
      <c r="A41" s="37" t="s">
        <v>143</v>
      </c>
      <c r="B41" s="49"/>
    </row>
    <row r="42" spans="1:2" ht="38.25" hidden="1">
      <c r="A42" s="37" t="s">
        <v>144</v>
      </c>
      <c r="B42" s="49"/>
    </row>
    <row r="43" spans="1:2" ht="140.25" hidden="1">
      <c r="A43" s="36" t="s">
        <v>111</v>
      </c>
      <c r="B43" s="49"/>
    </row>
    <row r="44" spans="1:2" ht="25.5" hidden="1">
      <c r="A44" s="37" t="s">
        <v>145</v>
      </c>
      <c r="B44" s="49"/>
    </row>
    <row r="45" spans="1:2" ht="25.5" hidden="1">
      <c r="A45" s="36" t="s">
        <v>146</v>
      </c>
      <c r="B45" s="49">
        <v>0</v>
      </c>
    </row>
    <row r="46" spans="1:2" ht="38.25" hidden="1">
      <c r="A46" s="36" t="s">
        <v>147</v>
      </c>
      <c r="B46" s="49"/>
    </row>
    <row r="47" spans="1:2" ht="25.5" hidden="1">
      <c r="A47" s="37" t="s">
        <v>148</v>
      </c>
      <c r="B47" s="49"/>
    </row>
    <row r="48" spans="1:2" ht="38.25" hidden="1">
      <c r="A48" s="37" t="s">
        <v>149</v>
      </c>
      <c r="B48" s="49"/>
    </row>
    <row r="49" spans="1:2" ht="51" hidden="1">
      <c r="A49" s="36" t="s">
        <v>107</v>
      </c>
      <c r="B49" s="49"/>
    </row>
    <row r="50" spans="1:2" ht="25.5" hidden="1">
      <c r="A50" s="37" t="s">
        <v>150</v>
      </c>
      <c r="B50" s="49"/>
    </row>
    <row r="51" spans="1:2" ht="25.5" hidden="1">
      <c r="A51" s="37" t="s">
        <v>151</v>
      </c>
      <c r="B51" s="49"/>
    </row>
    <row r="52" spans="1:2" ht="38.25" hidden="1">
      <c r="A52" s="37" t="s">
        <v>112</v>
      </c>
      <c r="B52" s="49"/>
    </row>
    <row r="53" spans="1:2" ht="30" hidden="1">
      <c r="A53" s="43" t="s">
        <v>152</v>
      </c>
      <c r="B53" s="50"/>
    </row>
    <row r="54" spans="1:2" ht="45" hidden="1">
      <c r="A54" s="43" t="s">
        <v>113</v>
      </c>
      <c r="B54" s="50"/>
    </row>
    <row r="55" spans="1:2" ht="30" hidden="1">
      <c r="A55" s="44" t="s">
        <v>114</v>
      </c>
      <c r="B55" s="50"/>
    </row>
    <row r="56" spans="1:2" ht="45" hidden="1">
      <c r="A56" s="44" t="s">
        <v>153</v>
      </c>
      <c r="B56" s="50"/>
    </row>
    <row r="57" spans="1:2" hidden="1">
      <c r="A57" s="45" t="s">
        <v>154</v>
      </c>
      <c r="B57" s="50">
        <f t="shared" ref="B57" si="0">B58</f>
        <v>0</v>
      </c>
    </row>
    <row r="58" spans="1:2" hidden="1">
      <c r="A58" s="46" t="s">
        <v>155</v>
      </c>
      <c r="B58" s="49"/>
    </row>
    <row r="59" spans="1:2">
      <c r="A59" s="41" t="s">
        <v>275</v>
      </c>
      <c r="B59" s="48">
        <f>B4</f>
        <v>10177.071</v>
      </c>
    </row>
    <row r="64" spans="1:2">
      <c r="B64" s="47"/>
    </row>
  </sheetData>
  <autoFilter ref="A3:B59">
    <filterColumn colId="1">
      <filters>
        <filter val="11,00000"/>
        <filter val="115,10000"/>
        <filter val="15 105,80000"/>
        <filter val="15 436,40000"/>
        <filter val="15 673,83461"/>
        <filter val="179,42700"/>
        <filter val="-2 968,63522"/>
        <filter val="3 283,45000"/>
        <filter val="-3,70000"/>
        <filter val="-325,70000"/>
        <filter val="-4,90000"/>
        <filter val="41,31683"/>
        <filter val="-473,30000"/>
        <filter val="5 466,30000"/>
        <filter val="577,40000"/>
        <filter val="-6 400,02400"/>
        <filter val="854,80000"/>
        <filter val="96,80300"/>
      </filters>
    </filterColumn>
  </autoFilter>
  <mergeCells count="1">
    <mergeCell ref="A1:B1"/>
  </mergeCells>
  <pageMargins left="0.70866141732283472" right="0.70866141732283472" top="0.15748031496062992" bottom="0.15748031496062992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55"/>
  <sheetViews>
    <sheetView view="pageBreakPreview" zoomScale="8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9" sqref="C29"/>
    </sheetView>
  </sheetViews>
  <sheetFormatPr defaultRowHeight="21"/>
  <cols>
    <col min="1" max="1" width="7.140625" style="5" customWidth="1"/>
    <col min="2" max="2" width="47.7109375" style="5" customWidth="1"/>
    <col min="3" max="3" width="24" style="5" customWidth="1"/>
    <col min="4" max="4" width="112.28515625" style="5" customWidth="1"/>
    <col min="5" max="16384" width="9.140625" style="5"/>
  </cols>
  <sheetData>
    <row r="1" spans="1:4">
      <c r="A1" s="2"/>
      <c r="B1" s="2"/>
      <c r="C1" s="3"/>
      <c r="D1" s="4" t="s">
        <v>1</v>
      </c>
    </row>
    <row r="2" spans="1:4" ht="21.6" customHeight="1">
      <c r="A2" s="6"/>
      <c r="B2" s="7" t="s">
        <v>51</v>
      </c>
      <c r="C2" s="8"/>
      <c r="D2" s="6"/>
    </row>
    <row r="3" spans="1:4" ht="40.5">
      <c r="A3" s="9" t="s">
        <v>2</v>
      </c>
      <c r="B3" s="9" t="s">
        <v>3</v>
      </c>
      <c r="C3" s="10" t="s">
        <v>101</v>
      </c>
      <c r="D3" s="11" t="s">
        <v>60</v>
      </c>
    </row>
    <row r="4" spans="1:4" ht="40.5">
      <c r="A4" s="12" t="s">
        <v>4</v>
      </c>
      <c r="B4" s="13" t="s">
        <v>5</v>
      </c>
      <c r="C4" s="14">
        <f>C5+C6+C7+C8+C9+C10+C11</f>
        <v>4290.07</v>
      </c>
      <c r="D4" s="15"/>
    </row>
    <row r="5" spans="1:4" customFormat="1" ht="81" hidden="1">
      <c r="A5" s="16" t="s">
        <v>58</v>
      </c>
      <c r="B5" s="30" t="s">
        <v>61</v>
      </c>
      <c r="C5" s="18"/>
      <c r="D5" s="19"/>
    </row>
    <row r="6" spans="1:4" customFormat="1" ht="121.5" hidden="1">
      <c r="A6" s="16" t="s">
        <v>59</v>
      </c>
      <c r="B6" s="17" t="s">
        <v>62</v>
      </c>
      <c r="C6" s="18"/>
      <c r="D6" s="19"/>
    </row>
    <row r="7" spans="1:4" customFormat="1" ht="121.5" hidden="1">
      <c r="A7" s="16" t="s">
        <v>6</v>
      </c>
      <c r="B7" s="17" t="s">
        <v>7</v>
      </c>
      <c r="C7" s="18"/>
      <c r="D7" s="19"/>
    </row>
    <row r="8" spans="1:4" customFormat="1" ht="101.25" hidden="1">
      <c r="A8" s="16" t="s">
        <v>8</v>
      </c>
      <c r="B8" s="17" t="s">
        <v>9</v>
      </c>
      <c r="C8" s="18"/>
      <c r="D8" s="19"/>
    </row>
    <row r="9" spans="1:4" customFormat="1" ht="40.5" hidden="1">
      <c r="A9" s="16" t="s">
        <v>91</v>
      </c>
      <c r="B9" s="17" t="s">
        <v>89</v>
      </c>
      <c r="C9" s="18"/>
      <c r="D9" s="19"/>
    </row>
    <row r="10" spans="1:4" ht="40.5" hidden="1">
      <c r="A10" s="16" t="s">
        <v>10</v>
      </c>
      <c r="B10" s="17" t="s">
        <v>11</v>
      </c>
      <c r="C10" s="18"/>
      <c r="D10" s="19"/>
    </row>
    <row r="11" spans="1:4" ht="182.25">
      <c r="A11" s="16" t="s">
        <v>12</v>
      </c>
      <c r="B11" s="17" t="s">
        <v>13</v>
      </c>
      <c r="C11" s="18">
        <f>изм!G24+изм!G31+изм!G33</f>
        <v>4290.07</v>
      </c>
      <c r="D11" s="19" t="s">
        <v>279</v>
      </c>
    </row>
    <row r="12" spans="1:4" s="1" customFormat="1" ht="60.75" hidden="1">
      <c r="A12" s="12" t="s">
        <v>87</v>
      </c>
      <c r="B12" s="23" t="s">
        <v>86</v>
      </c>
      <c r="C12" s="14">
        <f>C13+C14</f>
        <v>0</v>
      </c>
      <c r="D12" s="26"/>
    </row>
    <row r="13" spans="1:4" customFormat="1" ht="40.5" hidden="1">
      <c r="A13" s="16" t="s">
        <v>88</v>
      </c>
      <c r="B13" s="17" t="s">
        <v>99</v>
      </c>
      <c r="C13" s="18"/>
      <c r="D13" s="19"/>
    </row>
    <row r="14" spans="1:4" customFormat="1" ht="81" hidden="1">
      <c r="A14" s="16" t="s">
        <v>102</v>
      </c>
      <c r="B14" s="17" t="s">
        <v>100</v>
      </c>
      <c r="C14" s="18"/>
      <c r="D14" s="19"/>
    </row>
    <row r="15" spans="1:4" s="21" customFormat="1" ht="40.5" hidden="1">
      <c r="A15" s="12" t="s">
        <v>52</v>
      </c>
      <c r="B15" s="20" t="s">
        <v>53</v>
      </c>
      <c r="C15" s="14">
        <f>C16+C17+C18+C19</f>
        <v>0</v>
      </c>
      <c r="D15" s="19"/>
    </row>
    <row r="16" spans="1:4" s="21" customFormat="1" ht="40.5" hidden="1">
      <c r="A16" s="16" t="s">
        <v>54</v>
      </c>
      <c r="B16" s="22" t="s">
        <v>57</v>
      </c>
      <c r="C16" s="18"/>
      <c r="D16" s="19"/>
    </row>
    <row r="17" spans="1:4" s="1" customFormat="1" ht="40.5" hidden="1">
      <c r="A17" s="16" t="s">
        <v>64</v>
      </c>
      <c r="B17" s="22" t="s">
        <v>65</v>
      </c>
      <c r="C17" s="18"/>
      <c r="D17" s="19"/>
    </row>
    <row r="18" spans="1:4" s="21" customFormat="1" ht="40.5" hidden="1">
      <c r="A18" s="16" t="s">
        <v>55</v>
      </c>
      <c r="B18" s="22" t="s">
        <v>56</v>
      </c>
      <c r="C18" s="18"/>
      <c r="D18" s="19"/>
    </row>
    <row r="19" spans="1:4" ht="40.5" hidden="1">
      <c r="A19" s="16" t="s">
        <v>63</v>
      </c>
      <c r="B19" s="22" t="s">
        <v>66</v>
      </c>
      <c r="C19" s="18"/>
      <c r="D19" s="19"/>
    </row>
    <row r="20" spans="1:4" ht="40.5" hidden="1">
      <c r="A20" s="12" t="s">
        <v>14</v>
      </c>
      <c r="B20" s="23" t="s">
        <v>15</v>
      </c>
      <c r="C20" s="14">
        <f>C21+C22+C23+C24</f>
        <v>0</v>
      </c>
      <c r="D20" s="24"/>
    </row>
    <row r="21" spans="1:4" customFormat="1" ht="40.5" hidden="1">
      <c r="A21" s="16" t="s">
        <v>16</v>
      </c>
      <c r="B21" s="17" t="s">
        <v>17</v>
      </c>
      <c r="C21" s="18"/>
      <c r="D21" s="25"/>
    </row>
    <row r="22" spans="1:4" ht="40.5" hidden="1">
      <c r="A22" s="16" t="s">
        <v>18</v>
      </c>
      <c r="B22" s="17" t="s">
        <v>19</v>
      </c>
      <c r="C22" s="18"/>
      <c r="D22" s="25"/>
    </row>
    <row r="23" spans="1:4" customFormat="1" ht="40.5" hidden="1">
      <c r="A23" s="16" t="s">
        <v>20</v>
      </c>
      <c r="B23" s="17" t="s">
        <v>21</v>
      </c>
      <c r="C23" s="18"/>
      <c r="D23" s="25"/>
    </row>
    <row r="24" spans="1:4" customFormat="1" ht="60.75" hidden="1">
      <c r="A24" s="16" t="s">
        <v>67</v>
      </c>
      <c r="B24" s="17" t="s">
        <v>68</v>
      </c>
      <c r="C24" s="18"/>
      <c r="D24" s="19"/>
    </row>
    <row r="25" spans="1:4" s="21" customFormat="1" ht="40.5" hidden="1">
      <c r="A25" s="12" t="s">
        <v>79</v>
      </c>
      <c r="B25" s="23" t="s">
        <v>77</v>
      </c>
      <c r="C25" s="14">
        <f>C26</f>
        <v>0</v>
      </c>
      <c r="D25" s="26"/>
    </row>
    <row r="26" spans="1:4" ht="40.5" hidden="1">
      <c r="A26" s="16" t="s">
        <v>80</v>
      </c>
      <c r="B26" s="17" t="s">
        <v>78</v>
      </c>
      <c r="C26" s="18"/>
      <c r="D26" s="19"/>
    </row>
    <row r="27" spans="1:4" ht="40.5">
      <c r="A27" s="12" t="s">
        <v>22</v>
      </c>
      <c r="B27" s="23" t="s">
        <v>23</v>
      </c>
      <c r="C27" s="14">
        <f>C28+C29+C30+C31+C32+C33</f>
        <v>9077.8295999999991</v>
      </c>
      <c r="D27" s="19"/>
    </row>
    <row r="28" spans="1:4" ht="81">
      <c r="A28" s="16" t="s">
        <v>24</v>
      </c>
      <c r="B28" s="17" t="s">
        <v>25</v>
      </c>
      <c r="C28" s="18">
        <f>изм!G41+изм!G42</f>
        <v>3072.2059999999997</v>
      </c>
      <c r="D28" s="19" t="s">
        <v>278</v>
      </c>
    </row>
    <row r="29" spans="1:4" ht="40.5">
      <c r="A29" s="16" t="s">
        <v>26</v>
      </c>
      <c r="B29" s="17" t="s">
        <v>27</v>
      </c>
      <c r="C29" s="18">
        <f>изм!G48+изм!G49</f>
        <v>5967.6635999999999</v>
      </c>
      <c r="D29" s="19" t="s">
        <v>277</v>
      </c>
    </row>
    <row r="30" spans="1:4" ht="40.5">
      <c r="A30" s="16" t="s">
        <v>28</v>
      </c>
      <c r="B30" s="17" t="s">
        <v>29</v>
      </c>
      <c r="C30" s="18">
        <f>изм!G55</f>
        <v>37.96</v>
      </c>
      <c r="D30" s="19" t="s">
        <v>197</v>
      </c>
    </row>
    <row r="31" spans="1:4" ht="81" hidden="1">
      <c r="A31" s="16" t="s">
        <v>75</v>
      </c>
      <c r="B31" s="17" t="s">
        <v>76</v>
      </c>
      <c r="C31" s="18"/>
      <c r="D31" s="19"/>
    </row>
    <row r="32" spans="1:4" ht="40.5" hidden="1">
      <c r="A32" s="16" t="s">
        <v>84</v>
      </c>
      <c r="B32" s="17" t="s">
        <v>82</v>
      </c>
      <c r="C32" s="18"/>
      <c r="D32" s="19"/>
    </row>
    <row r="33" spans="1:4" ht="40.5" hidden="1">
      <c r="A33" s="16" t="s">
        <v>30</v>
      </c>
      <c r="B33" s="17" t="s">
        <v>31</v>
      </c>
      <c r="C33" s="18"/>
      <c r="D33" s="19"/>
    </row>
    <row r="34" spans="1:4" ht="40.5">
      <c r="A34" s="12" t="s">
        <v>32</v>
      </c>
      <c r="B34" s="23" t="s">
        <v>33</v>
      </c>
      <c r="C34" s="14">
        <f>C35+C36</f>
        <v>364.97500000000002</v>
      </c>
      <c r="D34" s="26"/>
    </row>
    <row r="35" spans="1:4" ht="27" customHeight="1">
      <c r="A35" s="16" t="s">
        <v>34</v>
      </c>
      <c r="B35" s="17" t="s">
        <v>35</v>
      </c>
      <c r="C35" s="18">
        <f>изм!G63</f>
        <v>364.97500000000002</v>
      </c>
      <c r="D35" s="19" t="s">
        <v>169</v>
      </c>
    </row>
    <row r="36" spans="1:4" customFormat="1" ht="40.5" hidden="1">
      <c r="A36" s="16" t="s">
        <v>69</v>
      </c>
      <c r="B36" s="17" t="s">
        <v>70</v>
      </c>
      <c r="C36" s="18"/>
      <c r="D36" s="19"/>
    </row>
    <row r="37" spans="1:4" ht="40.5" hidden="1">
      <c r="A37" s="12" t="s">
        <v>36</v>
      </c>
      <c r="B37" s="23" t="s">
        <v>37</v>
      </c>
      <c r="C37" s="27">
        <f>C38+C39+C40</f>
        <v>0</v>
      </c>
      <c r="D37" s="26"/>
    </row>
    <row r="38" spans="1:4" customFormat="1" ht="40.5" hidden="1">
      <c r="A38" s="16" t="s">
        <v>71</v>
      </c>
      <c r="B38" s="17" t="s">
        <v>73</v>
      </c>
      <c r="C38" s="28"/>
      <c r="D38" s="19"/>
    </row>
    <row r="39" spans="1:4" ht="40.5" hidden="1">
      <c r="A39" s="16" t="s">
        <v>38</v>
      </c>
      <c r="B39" s="17" t="s">
        <v>39</v>
      </c>
      <c r="C39" s="28"/>
      <c r="D39" s="19"/>
    </row>
    <row r="40" spans="1:4" ht="40.5" hidden="1">
      <c r="A40" s="16" t="s">
        <v>72</v>
      </c>
      <c r="B40" s="17" t="s">
        <v>74</v>
      </c>
      <c r="C40" s="28"/>
      <c r="D40" s="19"/>
    </row>
    <row r="41" spans="1:4" ht="40.5" hidden="1">
      <c r="A41" s="12" t="s">
        <v>40</v>
      </c>
      <c r="B41" s="23" t="s">
        <v>41</v>
      </c>
      <c r="C41" s="27">
        <f>C42+C43+C44</f>
        <v>0</v>
      </c>
      <c r="D41" s="26"/>
    </row>
    <row r="42" spans="1:4" customFormat="1" ht="40.5" hidden="1">
      <c r="A42" s="16" t="s">
        <v>98</v>
      </c>
      <c r="B42" s="17" t="s">
        <v>97</v>
      </c>
      <c r="C42" s="28"/>
      <c r="D42" s="19"/>
    </row>
    <row r="43" spans="1:4" ht="40.5" hidden="1">
      <c r="A43" s="16" t="s">
        <v>42</v>
      </c>
      <c r="B43" s="17" t="s">
        <v>43</v>
      </c>
      <c r="C43" s="28"/>
      <c r="D43" s="19"/>
    </row>
    <row r="44" spans="1:4" ht="40.5" hidden="1">
      <c r="A44" s="16" t="s">
        <v>85</v>
      </c>
      <c r="B44" s="17" t="s">
        <v>83</v>
      </c>
      <c r="C44" s="28"/>
      <c r="D44" s="19"/>
    </row>
    <row r="45" spans="1:4" customFormat="1" ht="40.5" hidden="1">
      <c r="A45" s="12" t="s">
        <v>44</v>
      </c>
      <c r="B45" s="23" t="s">
        <v>45</v>
      </c>
      <c r="C45" s="27">
        <f>C46</f>
        <v>0</v>
      </c>
      <c r="D45" s="26"/>
    </row>
    <row r="46" spans="1:4" customFormat="1" ht="40.5" hidden="1">
      <c r="A46" s="16" t="s">
        <v>46</v>
      </c>
      <c r="B46" s="17" t="s">
        <v>47</v>
      </c>
      <c r="C46" s="28"/>
      <c r="D46" s="19"/>
    </row>
    <row r="47" spans="1:4" s="21" customFormat="1" ht="60.75" hidden="1">
      <c r="A47" s="12" t="s">
        <v>94</v>
      </c>
      <c r="B47" s="23" t="s">
        <v>93</v>
      </c>
      <c r="C47" s="27">
        <f>C48</f>
        <v>0</v>
      </c>
      <c r="D47" s="26"/>
    </row>
    <row r="48" spans="1:4" ht="60.75" hidden="1">
      <c r="A48" s="16" t="s">
        <v>95</v>
      </c>
      <c r="B48" s="17" t="s">
        <v>96</v>
      </c>
      <c r="C48" s="28"/>
      <c r="D48" s="19"/>
    </row>
    <row r="49" spans="1:4" ht="101.25">
      <c r="A49" s="12">
        <v>1400</v>
      </c>
      <c r="B49" s="23" t="s">
        <v>48</v>
      </c>
      <c r="C49" s="27">
        <f>C50+C51</f>
        <v>2788</v>
      </c>
      <c r="D49" s="19"/>
    </row>
    <row r="50" spans="1:4" customFormat="1" ht="40.5" hidden="1">
      <c r="A50" s="16" t="s">
        <v>92</v>
      </c>
      <c r="B50" s="17" t="s">
        <v>90</v>
      </c>
      <c r="C50" s="18"/>
      <c r="D50" s="19"/>
    </row>
    <row r="51" spans="1:4" ht="141.75">
      <c r="A51" s="16">
        <v>1403</v>
      </c>
      <c r="B51" s="17" t="s">
        <v>49</v>
      </c>
      <c r="C51" s="18">
        <f>изм!G17</f>
        <v>2788</v>
      </c>
      <c r="D51" s="19" t="s">
        <v>276</v>
      </c>
    </row>
    <row r="52" spans="1:4" ht="40.5">
      <c r="A52" s="12" t="s">
        <v>81</v>
      </c>
      <c r="B52" s="55" t="s">
        <v>50</v>
      </c>
      <c r="C52" s="14">
        <f>C49+C47+C45+C41+C37+C34+C27+C25+C20+C15+C12+C4</f>
        <v>16520.874599999999</v>
      </c>
      <c r="D52" s="19"/>
    </row>
    <row r="53" spans="1:4" customFormat="1" hidden="1">
      <c r="A53" s="5"/>
      <c r="B53" s="31"/>
      <c r="C53" s="32"/>
      <c r="D53" s="53"/>
    </row>
    <row r="54" spans="1:4" customFormat="1" hidden="1">
      <c r="A54" s="5"/>
      <c r="B54" s="5"/>
      <c r="C54" s="29"/>
      <c r="D54" s="5"/>
    </row>
    <row r="55" spans="1:4">
      <c r="C55" s="29"/>
    </row>
  </sheetData>
  <autoFilter ref="A3:D54">
    <filterColumn colId="0"/>
    <filterColumn colId="2">
      <filters>
        <filter val="16 520,87460"/>
        <filter val="2 788,00000"/>
        <filter val="3 072,20600"/>
        <filter val="364,97500"/>
        <filter val="37,96000"/>
        <filter val="4 290,07000"/>
        <filter val="5 967,66360"/>
        <filter val="9 077,82960"/>
      </filters>
    </filterColumn>
  </autoFilter>
  <pageMargins left="0.23622047244094491" right="0.23622047244094491" top="0" bottom="0.15748031496062992" header="0.31496062992125984" footer="0.31496062992125984"/>
  <pageSetup paperSize="9" scale="5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8"/>
  <sheetViews>
    <sheetView topLeftCell="A67" workbookViewId="0">
      <selection activeCell="H15" sqref="H15"/>
    </sheetView>
  </sheetViews>
  <sheetFormatPr defaultRowHeight="15"/>
  <cols>
    <col min="1" max="1" width="58.42578125" style="56" customWidth="1"/>
    <col min="2" max="2" width="4.28515625" style="56" customWidth="1"/>
    <col min="3" max="3" width="3.5703125" style="56" customWidth="1"/>
    <col min="4" max="4" width="3" style="56" customWidth="1"/>
    <col min="5" max="5" width="12.85546875" style="56" customWidth="1"/>
    <col min="6" max="6" width="4.28515625" style="56" customWidth="1"/>
    <col min="7" max="7" width="12.85546875" style="56" customWidth="1"/>
  </cols>
  <sheetData>
    <row r="1" spans="1:7">
      <c r="C1" s="57"/>
      <c r="D1" s="57"/>
      <c r="E1" s="57"/>
      <c r="F1" s="57"/>
    </row>
    <row r="2" spans="1:7">
      <c r="C2" s="58"/>
      <c r="D2" s="58"/>
      <c r="E2" s="58"/>
      <c r="F2" s="58"/>
    </row>
    <row r="4" spans="1:7" ht="15.75">
      <c r="A4" s="61" t="s">
        <v>200</v>
      </c>
      <c r="B4" s="59"/>
      <c r="C4" s="62"/>
      <c r="D4" s="62"/>
      <c r="E4" s="62"/>
      <c r="F4" s="62"/>
      <c r="G4" s="62"/>
    </row>
    <row r="5" spans="1:7">
      <c r="A5" s="62" t="s">
        <v>201</v>
      </c>
      <c r="B5" s="59"/>
      <c r="C5" s="59"/>
      <c r="D5" s="62"/>
      <c r="E5" s="62"/>
      <c r="F5" s="59"/>
      <c r="G5" s="62"/>
    </row>
    <row r="7" spans="1:7">
      <c r="A7" s="59" t="s">
        <v>202</v>
      </c>
      <c r="B7" s="59"/>
      <c r="C7" s="60"/>
      <c r="D7" s="60"/>
      <c r="E7" s="60"/>
      <c r="F7" s="59"/>
      <c r="G7" s="59"/>
    </row>
    <row r="9" spans="1:7" ht="33.75">
      <c r="A9" s="63" t="s">
        <v>0</v>
      </c>
      <c r="B9" s="63" t="s">
        <v>203</v>
      </c>
      <c r="C9" s="63" t="s">
        <v>204</v>
      </c>
      <c r="D9" s="63" t="s">
        <v>205</v>
      </c>
      <c r="E9" s="64" t="s">
        <v>206</v>
      </c>
      <c r="F9" s="64" t="s">
        <v>207</v>
      </c>
      <c r="G9" s="63" t="s">
        <v>208</v>
      </c>
    </row>
    <row r="10" spans="1:7">
      <c r="A10" s="65" t="s">
        <v>209</v>
      </c>
      <c r="B10" s="65" t="s">
        <v>210</v>
      </c>
      <c r="C10" s="65" t="s">
        <v>211</v>
      </c>
      <c r="D10" s="65" t="s">
        <v>212</v>
      </c>
      <c r="E10" s="65" t="s">
        <v>213</v>
      </c>
      <c r="F10" s="65" t="s">
        <v>214</v>
      </c>
      <c r="G10" s="65" t="s">
        <v>215</v>
      </c>
    </row>
    <row r="11" spans="1:7" ht="26.25">
      <c r="A11" s="66" t="s">
        <v>216</v>
      </c>
      <c r="B11" s="67" t="s">
        <v>174</v>
      </c>
      <c r="C11" s="67"/>
      <c r="D11" s="67"/>
      <c r="E11" s="67"/>
      <c r="F11" s="67"/>
      <c r="G11" s="68">
        <v>2788</v>
      </c>
    </row>
    <row r="12" spans="1:7" ht="26.25">
      <c r="A12" s="66" t="s">
        <v>217</v>
      </c>
      <c r="B12" s="67" t="s">
        <v>174</v>
      </c>
      <c r="C12" s="67" t="s">
        <v>175</v>
      </c>
      <c r="D12" s="67"/>
      <c r="E12" s="67"/>
      <c r="F12" s="67"/>
      <c r="G12" s="68">
        <v>2788</v>
      </c>
    </row>
    <row r="13" spans="1:7">
      <c r="A13" s="66" t="s">
        <v>218</v>
      </c>
      <c r="B13" s="67" t="s">
        <v>174</v>
      </c>
      <c r="C13" s="69" t="s">
        <v>175</v>
      </c>
      <c r="D13" s="67" t="s">
        <v>176</v>
      </c>
      <c r="E13" s="67"/>
      <c r="F13" s="67"/>
      <c r="G13" s="68">
        <v>2788</v>
      </c>
    </row>
    <row r="14" spans="1:7">
      <c r="A14" s="66" t="s">
        <v>219</v>
      </c>
      <c r="B14" s="67" t="s">
        <v>174</v>
      </c>
      <c r="C14" s="69" t="s">
        <v>175</v>
      </c>
      <c r="D14" s="69" t="s">
        <v>176</v>
      </c>
      <c r="E14" s="67" t="s">
        <v>220</v>
      </c>
      <c r="F14" s="67"/>
      <c r="G14" s="68">
        <v>2788</v>
      </c>
    </row>
    <row r="15" spans="1:7">
      <c r="A15" s="66" t="s">
        <v>221</v>
      </c>
      <c r="B15" s="67" t="s">
        <v>174</v>
      </c>
      <c r="C15" s="69" t="s">
        <v>175</v>
      </c>
      <c r="D15" s="69" t="s">
        <v>176</v>
      </c>
      <c r="E15" s="67" t="s">
        <v>222</v>
      </c>
      <c r="F15" s="67"/>
      <c r="G15" s="68">
        <v>2788</v>
      </c>
    </row>
    <row r="16" spans="1:7">
      <c r="A16" s="66" t="s">
        <v>223</v>
      </c>
      <c r="B16" s="67" t="s">
        <v>174</v>
      </c>
      <c r="C16" s="69" t="s">
        <v>175</v>
      </c>
      <c r="D16" s="69" t="s">
        <v>176</v>
      </c>
      <c r="E16" s="67" t="s">
        <v>177</v>
      </c>
      <c r="F16" s="67"/>
      <c r="G16" s="68">
        <v>2788</v>
      </c>
    </row>
    <row r="17" spans="1:7">
      <c r="A17" s="66" t="s">
        <v>224</v>
      </c>
      <c r="B17" s="67" t="s">
        <v>174</v>
      </c>
      <c r="C17" s="69" t="s">
        <v>175</v>
      </c>
      <c r="D17" s="69" t="s">
        <v>176</v>
      </c>
      <c r="E17" s="69" t="s">
        <v>177</v>
      </c>
      <c r="F17" s="67" t="s">
        <v>178</v>
      </c>
      <c r="G17" s="70">
        <v>2788</v>
      </c>
    </row>
    <row r="18" spans="1:7" ht="39">
      <c r="A18" s="66" t="s">
        <v>225</v>
      </c>
      <c r="B18" s="67" t="s">
        <v>193</v>
      </c>
      <c r="C18" s="67"/>
      <c r="D18" s="67"/>
      <c r="E18" s="67"/>
      <c r="F18" s="67"/>
      <c r="G18" s="70">
        <v>1470</v>
      </c>
    </row>
    <row r="19" spans="1:7">
      <c r="A19" s="66" t="s">
        <v>5</v>
      </c>
      <c r="B19" s="67" t="s">
        <v>193</v>
      </c>
      <c r="C19" s="67" t="s">
        <v>180</v>
      </c>
      <c r="D19" s="67"/>
      <c r="E19" s="67"/>
      <c r="F19" s="67"/>
      <c r="G19" s="70">
        <v>1470</v>
      </c>
    </row>
    <row r="20" spans="1:7">
      <c r="A20" s="66" t="s">
        <v>226</v>
      </c>
      <c r="B20" s="67" t="s">
        <v>193</v>
      </c>
      <c r="C20" s="69" t="s">
        <v>180</v>
      </c>
      <c r="D20" s="67" t="s">
        <v>181</v>
      </c>
      <c r="E20" s="67"/>
      <c r="F20" s="67"/>
      <c r="G20" s="70">
        <v>1470</v>
      </c>
    </row>
    <row r="21" spans="1:7" ht="39">
      <c r="A21" s="66" t="s">
        <v>227</v>
      </c>
      <c r="B21" s="67" t="s">
        <v>193</v>
      </c>
      <c r="C21" s="69" t="s">
        <v>180</v>
      </c>
      <c r="D21" s="69" t="s">
        <v>181</v>
      </c>
      <c r="E21" s="67" t="s">
        <v>228</v>
      </c>
      <c r="F21" s="67"/>
      <c r="G21" s="70">
        <v>1470</v>
      </c>
    </row>
    <row r="22" spans="1:7" ht="26.25">
      <c r="A22" s="66" t="s">
        <v>229</v>
      </c>
      <c r="B22" s="67" t="s">
        <v>193</v>
      </c>
      <c r="C22" s="69" t="s">
        <v>180</v>
      </c>
      <c r="D22" s="69" t="s">
        <v>181</v>
      </c>
      <c r="E22" s="67" t="s">
        <v>230</v>
      </c>
      <c r="F22" s="67"/>
      <c r="G22" s="70">
        <v>1470</v>
      </c>
    </row>
    <row r="23" spans="1:7" ht="26.25">
      <c r="A23" s="66" t="s">
        <v>231</v>
      </c>
      <c r="B23" s="67" t="s">
        <v>193</v>
      </c>
      <c r="C23" s="69" t="s">
        <v>180</v>
      </c>
      <c r="D23" s="69" t="s">
        <v>181</v>
      </c>
      <c r="E23" s="67" t="s">
        <v>194</v>
      </c>
      <c r="F23" s="67"/>
      <c r="G23" s="70">
        <v>1470</v>
      </c>
    </row>
    <row r="24" spans="1:7">
      <c r="A24" s="66" t="s">
        <v>232</v>
      </c>
      <c r="B24" s="67" t="s">
        <v>193</v>
      </c>
      <c r="C24" s="69" t="s">
        <v>180</v>
      </c>
      <c r="D24" s="69" t="s">
        <v>181</v>
      </c>
      <c r="E24" s="69" t="s">
        <v>194</v>
      </c>
      <c r="F24" s="67" t="s">
        <v>183</v>
      </c>
      <c r="G24" s="70">
        <v>1470</v>
      </c>
    </row>
    <row r="25" spans="1:7" ht="26.25">
      <c r="A25" s="66" t="s">
        <v>233</v>
      </c>
      <c r="B25" s="67" t="s">
        <v>179</v>
      </c>
      <c r="C25" s="67"/>
      <c r="D25" s="67"/>
      <c r="E25" s="67"/>
      <c r="F25" s="67"/>
      <c r="G25" s="70">
        <v>2820.07</v>
      </c>
    </row>
    <row r="26" spans="1:7">
      <c r="A26" s="66" t="s">
        <v>5</v>
      </c>
      <c r="B26" s="67" t="s">
        <v>179</v>
      </c>
      <c r="C26" s="67" t="s">
        <v>180</v>
      </c>
      <c r="D26" s="67"/>
      <c r="E26" s="67"/>
      <c r="F26" s="67"/>
      <c r="G26" s="70">
        <v>2820.07</v>
      </c>
    </row>
    <row r="27" spans="1:7">
      <c r="A27" s="66" t="s">
        <v>226</v>
      </c>
      <c r="B27" s="67" t="s">
        <v>179</v>
      </c>
      <c r="C27" s="69" t="s">
        <v>180</v>
      </c>
      <c r="D27" s="67" t="s">
        <v>181</v>
      </c>
      <c r="E27" s="67"/>
      <c r="F27" s="67"/>
      <c r="G27" s="70">
        <v>2820.07</v>
      </c>
    </row>
    <row r="28" spans="1:7">
      <c r="A28" s="66" t="s">
        <v>219</v>
      </c>
      <c r="B28" s="67" t="s">
        <v>179</v>
      </c>
      <c r="C28" s="69" t="s">
        <v>180</v>
      </c>
      <c r="D28" s="69" t="s">
        <v>181</v>
      </c>
      <c r="E28" s="67" t="s">
        <v>220</v>
      </c>
      <c r="F28" s="67"/>
      <c r="G28" s="70">
        <v>2820.07</v>
      </c>
    </row>
    <row r="29" spans="1:7" ht="26.25">
      <c r="A29" s="66" t="s">
        <v>234</v>
      </c>
      <c r="B29" s="67" t="s">
        <v>179</v>
      </c>
      <c r="C29" s="69" t="s">
        <v>180</v>
      </c>
      <c r="D29" s="69" t="s">
        <v>181</v>
      </c>
      <c r="E29" s="67" t="s">
        <v>235</v>
      </c>
      <c r="F29" s="67"/>
      <c r="G29" s="70">
        <v>2820.07</v>
      </c>
    </row>
    <row r="30" spans="1:7" ht="26.25">
      <c r="A30" s="66" t="s">
        <v>236</v>
      </c>
      <c r="B30" s="67" t="s">
        <v>179</v>
      </c>
      <c r="C30" s="69" t="s">
        <v>180</v>
      </c>
      <c r="D30" s="69" t="s">
        <v>181</v>
      </c>
      <c r="E30" s="67" t="s">
        <v>182</v>
      </c>
      <c r="F30" s="67"/>
      <c r="G30" s="70">
        <v>850</v>
      </c>
    </row>
    <row r="31" spans="1:7">
      <c r="A31" s="66" t="s">
        <v>232</v>
      </c>
      <c r="B31" s="67" t="s">
        <v>179</v>
      </c>
      <c r="C31" s="69" t="s">
        <v>180</v>
      </c>
      <c r="D31" s="69" t="s">
        <v>181</v>
      </c>
      <c r="E31" s="69" t="s">
        <v>182</v>
      </c>
      <c r="F31" s="67" t="s">
        <v>183</v>
      </c>
      <c r="G31" s="70">
        <v>850</v>
      </c>
    </row>
    <row r="32" spans="1:7" ht="51.75">
      <c r="A32" s="66" t="s">
        <v>196</v>
      </c>
      <c r="B32" s="67" t="s">
        <v>179</v>
      </c>
      <c r="C32" s="69" t="s">
        <v>180</v>
      </c>
      <c r="D32" s="69" t="s">
        <v>181</v>
      </c>
      <c r="E32" s="67" t="s">
        <v>195</v>
      </c>
      <c r="F32" s="67"/>
      <c r="G32" s="70">
        <v>1970.07</v>
      </c>
    </row>
    <row r="33" spans="1:7">
      <c r="A33" s="66" t="s">
        <v>232</v>
      </c>
      <c r="B33" s="67" t="s">
        <v>179</v>
      </c>
      <c r="C33" s="69" t="s">
        <v>180</v>
      </c>
      <c r="D33" s="69" t="s">
        <v>181</v>
      </c>
      <c r="E33" s="69" t="s">
        <v>195</v>
      </c>
      <c r="F33" s="67" t="s">
        <v>183</v>
      </c>
      <c r="G33" s="70">
        <v>1970.07</v>
      </c>
    </row>
    <row r="34" spans="1:7" ht="26.25">
      <c r="A34" s="66" t="s">
        <v>237</v>
      </c>
      <c r="B34" s="67" t="s">
        <v>184</v>
      </c>
      <c r="C34" s="67"/>
      <c r="D34" s="67"/>
      <c r="E34" s="67"/>
      <c r="F34" s="67"/>
      <c r="G34" s="70">
        <v>9077.8295999999991</v>
      </c>
    </row>
    <row r="35" spans="1:7">
      <c r="A35" s="66" t="s">
        <v>23</v>
      </c>
      <c r="B35" s="67" t="s">
        <v>184</v>
      </c>
      <c r="C35" s="67" t="s">
        <v>185</v>
      </c>
      <c r="D35" s="67"/>
      <c r="E35" s="67"/>
      <c r="F35" s="67"/>
      <c r="G35" s="70">
        <v>9077.8295999999991</v>
      </c>
    </row>
    <row r="36" spans="1:7">
      <c r="A36" s="66" t="s">
        <v>25</v>
      </c>
      <c r="B36" s="67" t="s">
        <v>184</v>
      </c>
      <c r="C36" s="69" t="s">
        <v>185</v>
      </c>
      <c r="D36" s="67" t="s">
        <v>180</v>
      </c>
      <c r="E36" s="67"/>
      <c r="F36" s="67"/>
      <c r="G36" s="70">
        <v>3072.2060000000001</v>
      </c>
    </row>
    <row r="37" spans="1:7" ht="39">
      <c r="A37" s="66" t="s">
        <v>238</v>
      </c>
      <c r="B37" s="67" t="s">
        <v>184</v>
      </c>
      <c r="C37" s="69" t="s">
        <v>185</v>
      </c>
      <c r="D37" s="69" t="s">
        <v>180</v>
      </c>
      <c r="E37" s="67" t="s">
        <v>239</v>
      </c>
      <c r="F37" s="67"/>
      <c r="G37" s="70">
        <v>3072.2060000000001</v>
      </c>
    </row>
    <row r="38" spans="1:7">
      <c r="A38" s="66" t="s">
        <v>240</v>
      </c>
      <c r="B38" s="67" t="s">
        <v>184</v>
      </c>
      <c r="C38" s="69" t="s">
        <v>185</v>
      </c>
      <c r="D38" s="69" t="s">
        <v>180</v>
      </c>
      <c r="E38" s="67" t="s">
        <v>241</v>
      </c>
      <c r="F38" s="67"/>
      <c r="G38" s="70">
        <v>3072.2060000000001</v>
      </c>
    </row>
    <row r="39" spans="1:7" ht="39">
      <c r="A39" s="66" t="s">
        <v>242</v>
      </c>
      <c r="B39" s="67" t="s">
        <v>184</v>
      </c>
      <c r="C39" s="69" t="s">
        <v>185</v>
      </c>
      <c r="D39" s="69" t="s">
        <v>180</v>
      </c>
      <c r="E39" s="67" t="s">
        <v>243</v>
      </c>
      <c r="F39" s="67"/>
      <c r="G39" s="70">
        <v>3072.2060000000001</v>
      </c>
    </row>
    <row r="40" spans="1:7" ht="26.25">
      <c r="A40" s="66" t="s">
        <v>244</v>
      </c>
      <c r="B40" s="67" t="s">
        <v>184</v>
      </c>
      <c r="C40" s="69" t="s">
        <v>185</v>
      </c>
      <c r="D40" s="69" t="s">
        <v>180</v>
      </c>
      <c r="E40" s="67" t="s">
        <v>186</v>
      </c>
      <c r="F40" s="67"/>
      <c r="G40" s="70">
        <v>3072.2060000000001</v>
      </c>
    </row>
    <row r="41" spans="1:7" ht="39">
      <c r="A41" s="66" t="s">
        <v>245</v>
      </c>
      <c r="B41" s="67" t="s">
        <v>184</v>
      </c>
      <c r="C41" s="69" t="s">
        <v>185</v>
      </c>
      <c r="D41" s="69" t="s">
        <v>180</v>
      </c>
      <c r="E41" s="69" t="s">
        <v>186</v>
      </c>
      <c r="F41" s="67" t="s">
        <v>187</v>
      </c>
      <c r="G41" s="70">
        <v>2924.7559999999999</v>
      </c>
    </row>
    <row r="42" spans="1:7" ht="39">
      <c r="A42" s="66" t="s">
        <v>246</v>
      </c>
      <c r="B42" s="67" t="s">
        <v>184</v>
      </c>
      <c r="C42" s="69" t="s">
        <v>185</v>
      </c>
      <c r="D42" s="69" t="s">
        <v>180</v>
      </c>
      <c r="E42" s="69" t="s">
        <v>186</v>
      </c>
      <c r="F42" s="67" t="s">
        <v>199</v>
      </c>
      <c r="G42" s="70">
        <v>147.44999999999999</v>
      </c>
    </row>
    <row r="43" spans="1:7">
      <c r="A43" s="66" t="s">
        <v>27</v>
      </c>
      <c r="B43" s="67" t="s">
        <v>184</v>
      </c>
      <c r="C43" s="69" t="s">
        <v>185</v>
      </c>
      <c r="D43" s="67" t="s">
        <v>191</v>
      </c>
      <c r="E43" s="67"/>
      <c r="F43" s="67"/>
      <c r="G43" s="70">
        <v>5967.6635999999999</v>
      </c>
    </row>
    <row r="44" spans="1:7" ht="39">
      <c r="A44" s="66" t="s">
        <v>238</v>
      </c>
      <c r="B44" s="67" t="s">
        <v>184</v>
      </c>
      <c r="C44" s="69" t="s">
        <v>185</v>
      </c>
      <c r="D44" s="69" t="s">
        <v>191</v>
      </c>
      <c r="E44" s="67" t="s">
        <v>239</v>
      </c>
      <c r="F44" s="67"/>
      <c r="G44" s="70">
        <v>5967.6635999999999</v>
      </c>
    </row>
    <row r="45" spans="1:7">
      <c r="A45" s="66" t="s">
        <v>247</v>
      </c>
      <c r="B45" s="67" t="s">
        <v>184</v>
      </c>
      <c r="C45" s="69" t="s">
        <v>185</v>
      </c>
      <c r="D45" s="69" t="s">
        <v>191</v>
      </c>
      <c r="E45" s="67" t="s">
        <v>248</v>
      </c>
      <c r="F45" s="67"/>
      <c r="G45" s="70">
        <v>5967.6635999999999</v>
      </c>
    </row>
    <row r="46" spans="1:7" ht="26.25">
      <c r="A46" s="66" t="s">
        <v>249</v>
      </c>
      <c r="B46" s="67" t="s">
        <v>184</v>
      </c>
      <c r="C46" s="69" t="s">
        <v>185</v>
      </c>
      <c r="D46" s="69" t="s">
        <v>191</v>
      </c>
      <c r="E46" s="67" t="s">
        <v>250</v>
      </c>
      <c r="F46" s="67"/>
      <c r="G46" s="70">
        <v>5967.6635999999999</v>
      </c>
    </row>
    <row r="47" spans="1:7" ht="26.25">
      <c r="A47" s="66" t="s">
        <v>251</v>
      </c>
      <c r="B47" s="67" t="s">
        <v>184</v>
      </c>
      <c r="C47" s="69" t="s">
        <v>185</v>
      </c>
      <c r="D47" s="69" t="s">
        <v>191</v>
      </c>
      <c r="E47" s="67" t="s">
        <v>192</v>
      </c>
      <c r="F47" s="67"/>
      <c r="G47" s="70">
        <v>5967.6635999999999</v>
      </c>
    </row>
    <row r="48" spans="1:7" ht="39">
      <c r="A48" s="66" t="s">
        <v>245</v>
      </c>
      <c r="B48" s="67" t="s">
        <v>184</v>
      </c>
      <c r="C48" s="69" t="s">
        <v>185</v>
      </c>
      <c r="D48" s="69" t="s">
        <v>191</v>
      </c>
      <c r="E48" s="69" t="s">
        <v>192</v>
      </c>
      <c r="F48" s="67" t="s">
        <v>187</v>
      </c>
      <c r="G48" s="70">
        <v>5898.7075999999997</v>
      </c>
    </row>
    <row r="49" spans="1:7" ht="39">
      <c r="A49" s="66" t="s">
        <v>246</v>
      </c>
      <c r="B49" s="67" t="s">
        <v>184</v>
      </c>
      <c r="C49" s="69" t="s">
        <v>185</v>
      </c>
      <c r="D49" s="69" t="s">
        <v>191</v>
      </c>
      <c r="E49" s="69" t="s">
        <v>192</v>
      </c>
      <c r="F49" s="67" t="s">
        <v>199</v>
      </c>
      <c r="G49" s="70">
        <v>68.956000000000003</v>
      </c>
    </row>
    <row r="50" spans="1:7">
      <c r="A50" s="66" t="s">
        <v>29</v>
      </c>
      <c r="B50" s="67" t="s">
        <v>184</v>
      </c>
      <c r="C50" s="69" t="s">
        <v>185</v>
      </c>
      <c r="D50" s="67" t="s">
        <v>176</v>
      </c>
      <c r="E50" s="67"/>
      <c r="F50" s="67"/>
      <c r="G50" s="70">
        <v>37.96</v>
      </c>
    </row>
    <row r="51" spans="1:7" ht="39">
      <c r="A51" s="66" t="s">
        <v>238</v>
      </c>
      <c r="B51" s="67" t="s">
        <v>184</v>
      </c>
      <c r="C51" s="69" t="s">
        <v>185</v>
      </c>
      <c r="D51" s="69" t="s">
        <v>176</v>
      </c>
      <c r="E51" s="67" t="s">
        <v>239</v>
      </c>
      <c r="F51" s="67"/>
      <c r="G51" s="70">
        <v>37.96</v>
      </c>
    </row>
    <row r="52" spans="1:7">
      <c r="A52" s="66" t="s">
        <v>252</v>
      </c>
      <c r="B52" s="67" t="s">
        <v>184</v>
      </c>
      <c r="C52" s="69" t="s">
        <v>185</v>
      </c>
      <c r="D52" s="69" t="s">
        <v>176</v>
      </c>
      <c r="E52" s="67" t="s">
        <v>253</v>
      </c>
      <c r="F52" s="67"/>
      <c r="G52" s="70">
        <v>37.96</v>
      </c>
    </row>
    <row r="53" spans="1:7" ht="26.25">
      <c r="A53" s="66" t="s">
        <v>254</v>
      </c>
      <c r="B53" s="67" t="s">
        <v>184</v>
      </c>
      <c r="C53" s="69" t="s">
        <v>185</v>
      </c>
      <c r="D53" s="69" t="s">
        <v>176</v>
      </c>
      <c r="E53" s="67" t="s">
        <v>255</v>
      </c>
      <c r="F53" s="67"/>
      <c r="G53" s="70">
        <v>37.96</v>
      </c>
    </row>
    <row r="54" spans="1:7" ht="26.25">
      <c r="A54" s="66" t="s">
        <v>256</v>
      </c>
      <c r="B54" s="67" t="s">
        <v>184</v>
      </c>
      <c r="C54" s="69" t="s">
        <v>185</v>
      </c>
      <c r="D54" s="69" t="s">
        <v>176</v>
      </c>
      <c r="E54" s="67" t="s">
        <v>257</v>
      </c>
      <c r="F54" s="67"/>
      <c r="G54" s="70">
        <v>37.96</v>
      </c>
    </row>
    <row r="55" spans="1:7" ht="39">
      <c r="A55" s="66" t="s">
        <v>245</v>
      </c>
      <c r="B55" s="67" t="s">
        <v>184</v>
      </c>
      <c r="C55" s="69" t="s">
        <v>185</v>
      </c>
      <c r="D55" s="69" t="s">
        <v>176</v>
      </c>
      <c r="E55" s="69" t="s">
        <v>257</v>
      </c>
      <c r="F55" s="67" t="s">
        <v>187</v>
      </c>
      <c r="G55" s="70">
        <v>37.96</v>
      </c>
    </row>
    <row r="56" spans="1:7" ht="26.25">
      <c r="A56" s="66" t="s">
        <v>258</v>
      </c>
      <c r="B56" s="67" t="s">
        <v>188</v>
      </c>
      <c r="C56" s="67"/>
      <c r="D56" s="67"/>
      <c r="E56" s="67"/>
      <c r="F56" s="67"/>
      <c r="G56" s="70">
        <v>364.97500000000002</v>
      </c>
    </row>
    <row r="57" spans="1:7">
      <c r="A57" s="66" t="s">
        <v>33</v>
      </c>
      <c r="B57" s="67" t="s">
        <v>188</v>
      </c>
      <c r="C57" s="67" t="s">
        <v>189</v>
      </c>
      <c r="D57" s="67"/>
      <c r="E57" s="67"/>
      <c r="F57" s="67"/>
      <c r="G57" s="70">
        <v>364.97500000000002</v>
      </c>
    </row>
    <row r="58" spans="1:7">
      <c r="A58" s="66" t="s">
        <v>35</v>
      </c>
      <c r="B58" s="67" t="s">
        <v>188</v>
      </c>
      <c r="C58" s="69" t="s">
        <v>189</v>
      </c>
      <c r="D58" s="67" t="s">
        <v>180</v>
      </c>
      <c r="E58" s="67"/>
      <c r="F58" s="67"/>
      <c r="G58" s="70">
        <v>364.97500000000002</v>
      </c>
    </row>
    <row r="59" spans="1:7" ht="39">
      <c r="A59" s="66" t="s">
        <v>259</v>
      </c>
      <c r="B59" s="67" t="s">
        <v>188</v>
      </c>
      <c r="C59" s="69" t="s">
        <v>189</v>
      </c>
      <c r="D59" s="69" t="s">
        <v>180</v>
      </c>
      <c r="E59" s="67" t="s">
        <v>260</v>
      </c>
      <c r="F59" s="67"/>
      <c r="G59" s="70">
        <v>364.97500000000002</v>
      </c>
    </row>
    <row r="60" spans="1:7" ht="26.25">
      <c r="A60" s="66" t="s">
        <v>261</v>
      </c>
      <c r="B60" s="67" t="s">
        <v>188</v>
      </c>
      <c r="C60" s="69" t="s">
        <v>189</v>
      </c>
      <c r="D60" s="69" t="s">
        <v>180</v>
      </c>
      <c r="E60" s="67" t="s">
        <v>262</v>
      </c>
      <c r="F60" s="67"/>
      <c r="G60" s="70">
        <v>364.97500000000002</v>
      </c>
    </row>
    <row r="61" spans="1:7" ht="26.25">
      <c r="A61" s="66" t="s">
        <v>263</v>
      </c>
      <c r="B61" s="67" t="s">
        <v>188</v>
      </c>
      <c r="C61" s="69" t="s">
        <v>189</v>
      </c>
      <c r="D61" s="69" t="s">
        <v>180</v>
      </c>
      <c r="E61" s="67" t="s">
        <v>264</v>
      </c>
      <c r="F61" s="67"/>
      <c r="G61" s="70">
        <v>364.97500000000002</v>
      </c>
    </row>
    <row r="62" spans="1:7">
      <c r="A62" s="66" t="s">
        <v>265</v>
      </c>
      <c r="B62" s="67" t="s">
        <v>188</v>
      </c>
      <c r="C62" s="69" t="s">
        <v>189</v>
      </c>
      <c r="D62" s="69" t="s">
        <v>180</v>
      </c>
      <c r="E62" s="67" t="s">
        <v>190</v>
      </c>
      <c r="F62" s="67"/>
      <c r="G62" s="70">
        <v>364.97500000000002</v>
      </c>
    </row>
    <row r="63" spans="1:7">
      <c r="A63" s="66" t="s">
        <v>224</v>
      </c>
      <c r="B63" s="67" t="s">
        <v>188</v>
      </c>
      <c r="C63" s="69" t="s">
        <v>189</v>
      </c>
      <c r="D63" s="69" t="s">
        <v>180</v>
      </c>
      <c r="E63" s="69" t="s">
        <v>190</v>
      </c>
      <c r="F63" s="67" t="s">
        <v>178</v>
      </c>
      <c r="G63" s="70">
        <v>364.97500000000002</v>
      </c>
    </row>
    <row r="64" spans="1:7">
      <c r="A64" s="71" t="s">
        <v>266</v>
      </c>
      <c r="B64" s="72"/>
      <c r="C64" s="72"/>
      <c r="D64" s="72"/>
      <c r="E64" s="72"/>
      <c r="F64" s="72"/>
      <c r="G64" s="68">
        <v>16520.874599999999</v>
      </c>
    </row>
    <row r="66" spans="1:7">
      <c r="B66" s="73"/>
      <c r="C66" s="73"/>
      <c r="D66" s="73"/>
      <c r="E66" s="73"/>
      <c r="F66" s="73"/>
      <c r="G66" s="74"/>
    </row>
    <row r="67" spans="1:7">
      <c r="A67" s="56" t="s">
        <v>267</v>
      </c>
      <c r="B67" s="57"/>
      <c r="C67" s="57"/>
      <c r="D67" s="73"/>
      <c r="F67" s="60" t="s">
        <v>268</v>
      </c>
      <c r="G67" s="60"/>
    </row>
    <row r="68" spans="1:7">
      <c r="B68" s="59" t="s">
        <v>269</v>
      </c>
      <c r="C68" s="59"/>
      <c r="F68" s="59" t="s">
        <v>270</v>
      </c>
      <c r="G68" s="59"/>
    </row>
  </sheetData>
  <autoFilter ref="A10:G64">
    <filterColumn colId="5"/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J24"/>
  <sheetViews>
    <sheetView workbookViewId="0">
      <selection activeCell="H19" sqref="H19"/>
    </sheetView>
  </sheetViews>
  <sheetFormatPr defaultRowHeight="15"/>
  <cols>
    <col min="1" max="1" width="71.85546875" style="82" customWidth="1"/>
    <col min="2" max="2" width="14.140625" style="82" customWidth="1"/>
    <col min="3" max="4" width="9.140625" style="82"/>
    <col min="5" max="5" width="5.28515625" style="82" customWidth="1"/>
    <col min="6" max="6" width="4.140625" style="82" customWidth="1"/>
    <col min="7" max="7" width="3" style="82" customWidth="1"/>
    <col min="8" max="8" width="10.42578125" style="82" customWidth="1"/>
    <col min="9" max="9" width="4.140625" style="82" customWidth="1"/>
    <col min="10" max="10" width="12.5703125" style="82" customWidth="1"/>
  </cols>
  <sheetData>
    <row r="3" spans="1:10">
      <c r="A3" s="75" t="s">
        <v>156</v>
      </c>
      <c r="B3" s="76">
        <v>600</v>
      </c>
      <c r="C3" s="77"/>
      <c r="D3" s="77"/>
      <c r="E3" s="78" t="s">
        <v>174</v>
      </c>
      <c r="F3" s="79" t="s">
        <v>175</v>
      </c>
      <c r="G3" s="79" t="s">
        <v>176</v>
      </c>
      <c r="H3" s="79" t="s">
        <v>177</v>
      </c>
      <c r="I3" s="78" t="s">
        <v>178</v>
      </c>
      <c r="J3" s="80">
        <f>B3+B4+B5+B6+B7+B8</f>
        <v>2788</v>
      </c>
    </row>
    <row r="4" spans="1:10">
      <c r="A4" s="75" t="s">
        <v>157</v>
      </c>
      <c r="B4" s="76">
        <v>300</v>
      </c>
      <c r="C4" s="77"/>
      <c r="D4" s="77"/>
      <c r="E4" s="78" t="s">
        <v>179</v>
      </c>
      <c r="F4" s="79" t="s">
        <v>180</v>
      </c>
      <c r="G4" s="79" t="s">
        <v>181</v>
      </c>
      <c r="H4" s="79" t="s">
        <v>182</v>
      </c>
      <c r="I4" s="78" t="s">
        <v>183</v>
      </c>
      <c r="J4" s="80">
        <f>B21</f>
        <v>850</v>
      </c>
    </row>
    <row r="5" spans="1:10">
      <c r="A5" s="75" t="s">
        <v>158</v>
      </c>
      <c r="B5" s="76">
        <v>600</v>
      </c>
      <c r="C5" s="77"/>
      <c r="D5" s="77"/>
      <c r="E5" s="78" t="s">
        <v>184</v>
      </c>
      <c r="F5" s="79" t="s">
        <v>185</v>
      </c>
      <c r="G5" s="79" t="s">
        <v>180</v>
      </c>
      <c r="H5" s="79" t="s">
        <v>186</v>
      </c>
      <c r="I5" s="78" t="s">
        <v>187</v>
      </c>
      <c r="J5" s="80">
        <f>B9+B10+B13</f>
        <v>2545.0920000000001</v>
      </c>
    </row>
    <row r="6" spans="1:10">
      <c r="A6" s="75" t="s">
        <v>159</v>
      </c>
      <c r="B6" s="76">
        <v>600</v>
      </c>
      <c r="C6" s="77"/>
      <c r="D6" s="77"/>
      <c r="E6" s="78" t="s">
        <v>188</v>
      </c>
      <c r="F6" s="79" t="s">
        <v>189</v>
      </c>
      <c r="G6" s="79" t="s">
        <v>180</v>
      </c>
      <c r="H6" s="79" t="s">
        <v>190</v>
      </c>
      <c r="I6" s="78" t="s">
        <v>178</v>
      </c>
      <c r="J6" s="80">
        <f>B16</f>
        <v>364.97500000000002</v>
      </c>
    </row>
    <row r="7" spans="1:10" ht="14.25" customHeight="1">
      <c r="A7" s="75" t="s">
        <v>160</v>
      </c>
      <c r="B7" s="76">
        <v>120</v>
      </c>
      <c r="C7" s="77"/>
      <c r="D7" s="77"/>
      <c r="E7" s="78" t="s">
        <v>184</v>
      </c>
      <c r="F7" s="79" t="s">
        <v>185</v>
      </c>
      <c r="G7" s="79" t="s">
        <v>191</v>
      </c>
      <c r="H7" s="79" t="s">
        <v>192</v>
      </c>
      <c r="I7" s="78" t="s">
        <v>187</v>
      </c>
      <c r="J7" s="80">
        <f>B17</f>
        <v>5014.6045999999997</v>
      </c>
    </row>
    <row r="8" spans="1:10" ht="30">
      <c r="A8" s="75" t="s">
        <v>161</v>
      </c>
      <c r="B8" s="76">
        <v>568</v>
      </c>
      <c r="C8" s="77"/>
      <c r="D8" s="77"/>
      <c r="E8" s="78" t="s">
        <v>193</v>
      </c>
      <c r="F8" s="79" t="s">
        <v>180</v>
      </c>
      <c r="G8" s="79" t="s">
        <v>181</v>
      </c>
      <c r="H8" s="79" t="s">
        <v>194</v>
      </c>
      <c r="I8" s="78" t="s">
        <v>183</v>
      </c>
      <c r="J8" s="80">
        <f>B11+B15+B12+B14</f>
        <v>1470</v>
      </c>
    </row>
    <row r="9" spans="1:10">
      <c r="A9" s="75" t="s">
        <v>162</v>
      </c>
      <c r="B9" s="76">
        <v>201</v>
      </c>
      <c r="C9" s="77"/>
      <c r="D9" s="77"/>
      <c r="E9" s="78" t="s">
        <v>179</v>
      </c>
      <c r="F9" s="79" t="s">
        <v>180</v>
      </c>
      <c r="G9" s="79" t="s">
        <v>181</v>
      </c>
      <c r="H9" s="79" t="s">
        <v>195</v>
      </c>
      <c r="I9" s="78" t="s">
        <v>183</v>
      </c>
      <c r="J9" s="81">
        <v>1970.07</v>
      </c>
    </row>
    <row r="10" spans="1:10">
      <c r="A10" s="75" t="s">
        <v>163</v>
      </c>
      <c r="B10" s="76">
        <v>298.142</v>
      </c>
      <c r="C10" s="77"/>
      <c r="D10" s="77"/>
      <c r="E10" s="78" t="s">
        <v>184</v>
      </c>
      <c r="F10" s="79" t="s">
        <v>185</v>
      </c>
      <c r="G10" s="79" t="s">
        <v>191</v>
      </c>
      <c r="H10" s="79" t="s">
        <v>192</v>
      </c>
      <c r="I10" s="78" t="s">
        <v>187</v>
      </c>
      <c r="J10" s="80">
        <v>884.10299999999995</v>
      </c>
    </row>
    <row r="11" spans="1:10" ht="30">
      <c r="A11" s="75" t="s">
        <v>164</v>
      </c>
      <c r="B11" s="76">
        <v>570</v>
      </c>
      <c r="C11" s="77"/>
      <c r="D11" s="77"/>
      <c r="E11" s="78" t="s">
        <v>184</v>
      </c>
      <c r="F11" s="79" t="s">
        <v>185</v>
      </c>
      <c r="G11" s="79" t="s">
        <v>191</v>
      </c>
      <c r="H11" s="79" t="s">
        <v>192</v>
      </c>
      <c r="I11" s="78" t="s">
        <v>199</v>
      </c>
      <c r="J11" s="80">
        <v>68.956000000000003</v>
      </c>
    </row>
    <row r="12" spans="1:10" ht="30">
      <c r="A12" s="75" t="s">
        <v>165</v>
      </c>
      <c r="B12" s="76">
        <v>500</v>
      </c>
      <c r="C12" s="77"/>
      <c r="D12" s="77"/>
      <c r="E12" s="78" t="s">
        <v>184</v>
      </c>
      <c r="F12" s="79" t="s">
        <v>185</v>
      </c>
      <c r="G12" s="79" t="s">
        <v>180</v>
      </c>
      <c r="H12" s="79" t="s">
        <v>186</v>
      </c>
      <c r="I12" s="78" t="s">
        <v>187</v>
      </c>
      <c r="J12" s="80">
        <v>379.66399999999999</v>
      </c>
    </row>
    <row r="13" spans="1:10" ht="30">
      <c r="A13" s="75" t="s">
        <v>166</v>
      </c>
      <c r="B13" s="76">
        <v>2045.95</v>
      </c>
      <c r="C13" s="77"/>
      <c r="D13" s="77"/>
      <c r="E13" s="78" t="s">
        <v>184</v>
      </c>
      <c r="F13" s="79" t="s">
        <v>185</v>
      </c>
      <c r="G13" s="79" t="s">
        <v>180</v>
      </c>
      <c r="H13" s="79" t="s">
        <v>186</v>
      </c>
      <c r="I13" s="78" t="s">
        <v>187</v>
      </c>
      <c r="J13" s="80">
        <v>147.44999999999999</v>
      </c>
    </row>
    <row r="14" spans="1:10" ht="30">
      <c r="A14" s="75" t="s">
        <v>167</v>
      </c>
      <c r="B14" s="76">
        <v>600</v>
      </c>
      <c r="C14" s="77"/>
      <c r="D14" s="77"/>
      <c r="E14" s="78" t="s">
        <v>184</v>
      </c>
      <c r="F14" s="79" t="s">
        <v>185</v>
      </c>
      <c r="G14" s="79" t="s">
        <v>180</v>
      </c>
      <c r="H14" s="79" t="s">
        <v>186</v>
      </c>
      <c r="I14" s="78" t="s">
        <v>187</v>
      </c>
      <c r="J14" s="80">
        <v>37.96</v>
      </c>
    </row>
    <row r="15" spans="1:10">
      <c r="A15" s="75" t="s">
        <v>168</v>
      </c>
      <c r="B15" s="76">
        <v>-200</v>
      </c>
      <c r="C15" s="77"/>
      <c r="D15" s="77"/>
    </row>
    <row r="16" spans="1:10">
      <c r="A16" s="75" t="s">
        <v>169</v>
      </c>
      <c r="B16" s="76">
        <v>364.97500000000002</v>
      </c>
      <c r="C16" s="77"/>
      <c r="D16" s="77"/>
    </row>
    <row r="17" spans="1:4">
      <c r="A17" s="75" t="s">
        <v>170</v>
      </c>
      <c r="B17" s="76">
        <v>5014.6045999999997</v>
      </c>
      <c r="C17" s="77"/>
      <c r="D17" s="77"/>
    </row>
    <row r="18" spans="1:4">
      <c r="A18" s="75" t="s">
        <v>197</v>
      </c>
      <c r="B18" s="76">
        <v>1518.133</v>
      </c>
      <c r="C18" s="77"/>
      <c r="D18" s="77"/>
    </row>
    <row r="19" spans="1:4">
      <c r="A19" s="75" t="s">
        <v>198</v>
      </c>
      <c r="B19" s="76"/>
      <c r="C19" s="77"/>
      <c r="D19" s="77"/>
    </row>
    <row r="20" spans="1:4" ht="45">
      <c r="A20" s="75" t="s">
        <v>196</v>
      </c>
      <c r="B20" s="76">
        <v>1970.07</v>
      </c>
      <c r="C20" s="77"/>
      <c r="D20" s="77"/>
    </row>
    <row r="21" spans="1:4">
      <c r="A21" s="75" t="s">
        <v>172</v>
      </c>
      <c r="B21" s="76">
        <v>850</v>
      </c>
      <c r="C21" s="77"/>
      <c r="D21" s="77"/>
    </row>
    <row r="22" spans="1:4">
      <c r="A22" s="75"/>
      <c r="B22" s="76">
        <f>SUM(B3:B21)</f>
        <v>16520.874599999999</v>
      </c>
      <c r="C22" s="77"/>
      <c r="D22" s="77"/>
    </row>
    <row r="23" spans="1:4">
      <c r="B23" s="83">
        <v>6343.8036000000002</v>
      </c>
      <c r="C23" s="82" t="s">
        <v>171</v>
      </c>
    </row>
    <row r="24" spans="1:4">
      <c r="B24" s="83">
        <f>B23-B22</f>
        <v>-10177.071</v>
      </c>
      <c r="C24" s="82" t="s">
        <v>173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изм</vt:lpstr>
      <vt:lpstr>Лист1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Finypr</cp:lastModifiedBy>
  <cp:lastPrinted>2021-12-14T02:38:12Z</cp:lastPrinted>
  <dcterms:created xsi:type="dcterms:W3CDTF">2019-03-28T06:46:49Z</dcterms:created>
  <dcterms:modified xsi:type="dcterms:W3CDTF">2022-02-01T06:34:47Z</dcterms:modified>
</cp:coreProperties>
</file>